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X:\Kezdőlap\Jegyző\ELŐTERJESZTÉSEK\2022\2022. 09. 06. rendes\"/>
    </mc:Choice>
  </mc:AlternateContent>
  <xr:revisionPtr revIDLastSave="0" documentId="8_{D7182E73-903A-4E8C-B938-DD8EF1A04A43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1. melléklet" sheetId="30" r:id="rId1"/>
    <sheet name="1.1.-1.5 melléklet" sheetId="31" r:id="rId2"/>
    <sheet name="2. melléklet" sheetId="37" r:id="rId3"/>
    <sheet name="2.1.-2.5. melléklet" sheetId="38" r:id="rId4"/>
    <sheet name="3. melléklet" sheetId="3" state="hidden" r:id="rId5"/>
    <sheet name="3 melléklet" sheetId="39" r:id="rId6"/>
    <sheet name="4. melléklet" sheetId="42" r:id="rId7"/>
    <sheet name=" 5. melléklet" sheetId="40" r:id="rId8"/>
    <sheet name="6. melléklet" sheetId="12" r:id="rId9"/>
    <sheet name="7. melléklet" sheetId="13" state="hidden" r:id="rId10"/>
    <sheet name=" 7. melléklet" sheetId="41" r:id="rId11"/>
    <sheet name="8 melléklet" sheetId="14" state="hidden" r:id="rId12"/>
    <sheet name="9. melléklet" sheetId="10" state="hidden" r:id="rId13"/>
    <sheet name="10. melléklet" sheetId="23" state="hidden" r:id="rId14"/>
    <sheet name="9. mell" sheetId="24" state="hidden" r:id="rId15"/>
    <sheet name="12. melléklet" sheetId="25" state="hidden" r:id="rId16"/>
    <sheet name="10. mell" sheetId="28" state="hidden" r:id="rId17"/>
    <sheet name="Munka1" sheetId="29" state="hidden" r:id="rId18"/>
    <sheet name="11.melléklet" sheetId="8" state="hidden" r:id="rId19"/>
  </sheets>
  <externalReferences>
    <externalReference r:id="rId20"/>
  </externalReferences>
  <definedNames>
    <definedName name="_xlnm.Print_Titles" localSheetId="2">'2. melléklet'!$4:$4</definedName>
    <definedName name="_xlnm.Print_Area" localSheetId="10">' 7. melléklet'!$A$1:$I$67</definedName>
    <definedName name="_xlnm.Print_Area" localSheetId="0">'1. melléklet'!$A$1:$G$41</definedName>
    <definedName name="_xlnm.Print_Area" localSheetId="3">'2.1.-2.5. melléklet'!$A$1:$DT$22</definedName>
    <definedName name="_xlnm.Print_Area" localSheetId="14">'9. mell'!$J$2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9" i="31" l="1"/>
  <c r="CQ9" i="38"/>
  <c r="BH10" i="38"/>
  <c r="D13" i="12" l="1"/>
  <c r="C13" i="12"/>
  <c r="H28" i="42"/>
  <c r="G28" i="42"/>
  <c r="F28" i="42"/>
  <c r="F30" i="39"/>
  <c r="E30" i="39"/>
  <c r="D30" i="39"/>
  <c r="DP10" i="38" l="1"/>
  <c r="DF9" i="38"/>
  <c r="DF8" i="38"/>
  <c r="DF7" i="38"/>
  <c r="AW12" i="38"/>
  <c r="AS12" i="38"/>
  <c r="S12" i="38"/>
  <c r="S18" i="38" s="1"/>
  <c r="R12" i="38"/>
  <c r="E13" i="41" l="1"/>
  <c r="E17" i="41"/>
  <c r="C25" i="41"/>
  <c r="C32" i="41" s="1"/>
  <c r="J54" i="37" l="1"/>
  <c r="J43" i="37"/>
  <c r="J23" i="37"/>
  <c r="H28" i="30"/>
  <c r="CF20" i="31" l="1"/>
  <c r="CB7" i="31"/>
  <c r="CB8" i="31"/>
  <c r="CB9" i="31"/>
  <c r="CB10" i="31"/>
  <c r="CB11" i="31"/>
  <c r="CB12" i="31"/>
  <c r="CB13" i="31"/>
  <c r="BR14" i="31"/>
  <c r="BR20" i="31" s="1"/>
  <c r="BT14" i="31"/>
  <c r="BT20" i="31" s="1"/>
  <c r="BV14" i="31"/>
  <c r="BV20" i="31" s="1"/>
  <c r="BX14" i="31"/>
  <c r="BX20" i="31" s="1"/>
  <c r="CB15" i="31"/>
  <c r="CB16" i="31"/>
  <c r="CB17" i="31"/>
  <c r="CB18" i="31"/>
  <c r="BN7" i="31"/>
  <c r="BO7" i="31"/>
  <c r="BN8" i="31"/>
  <c r="BO8" i="31"/>
  <c r="BN9" i="31"/>
  <c r="BO9" i="31"/>
  <c r="BN10" i="31"/>
  <c r="BN11" i="31"/>
  <c r="BN12" i="31"/>
  <c r="BN13" i="31"/>
  <c r="BB14" i="31"/>
  <c r="BB20" i="31" s="1"/>
  <c r="BD14" i="31"/>
  <c r="BF14" i="31"/>
  <c r="BF20" i="31" s="1"/>
  <c r="BH14" i="31"/>
  <c r="BH20" i="31" s="1"/>
  <c r="BJ14" i="31"/>
  <c r="BJ20" i="31" s="1"/>
  <c r="BL14" i="31"/>
  <c r="BL20" i="31" s="1"/>
  <c r="BO14" i="31"/>
  <c r="BN15" i="31"/>
  <c r="BN16" i="31"/>
  <c r="BN17" i="31"/>
  <c r="BN18" i="31"/>
  <c r="BD20" i="31"/>
  <c r="BO20" i="31"/>
  <c r="AW7" i="31"/>
  <c r="AW8" i="31"/>
  <c r="AW9" i="31"/>
  <c r="AW10" i="31"/>
  <c r="AW11" i="31"/>
  <c r="AW12" i="31"/>
  <c r="AW13" i="31"/>
  <c r="AO14" i="31"/>
  <c r="AO20" i="31" s="1"/>
  <c r="AW15" i="31"/>
  <c r="AW16" i="31"/>
  <c r="AW17" i="31"/>
  <c r="AW18" i="31"/>
  <c r="AQ20" i="31"/>
  <c r="AH7" i="31"/>
  <c r="AH8" i="31"/>
  <c r="AH9" i="31"/>
  <c r="AH10" i="31"/>
  <c r="AH11" i="31"/>
  <c r="AH12" i="31"/>
  <c r="AH13" i="31"/>
  <c r="AF14" i="31"/>
  <c r="AF20" i="31" s="1"/>
  <c r="AH15" i="31"/>
  <c r="AH16" i="31"/>
  <c r="AH17" i="31"/>
  <c r="AH18" i="31"/>
  <c r="H25" i="41"/>
  <c r="H32" i="41" s="1"/>
  <c r="C19" i="41"/>
  <c r="C34" i="41" s="1"/>
  <c r="E16" i="41"/>
  <c r="BI7" i="38"/>
  <c r="BI8" i="38"/>
  <c r="CR9" i="38"/>
  <c r="CR8" i="38"/>
  <c r="CR7" i="38"/>
  <c r="BI9" i="38"/>
  <c r="J28" i="37"/>
  <c r="J61" i="37" s="1"/>
  <c r="CB14" i="31" l="1"/>
  <c r="CB20" i="31" s="1"/>
  <c r="BN14" i="31"/>
  <c r="BN20" i="31" s="1"/>
  <c r="AW14" i="31"/>
  <c r="AW20" i="31" s="1"/>
  <c r="AH14" i="31"/>
  <c r="AH20" i="31" s="1"/>
  <c r="H35" i="30"/>
  <c r="H6" i="30"/>
  <c r="F21" i="10" l="1"/>
  <c r="L18" i="10"/>
  <c r="B19" i="41"/>
  <c r="CQ8" i="38" l="1"/>
  <c r="CQ7" i="38"/>
  <c r="BH8" i="38"/>
  <c r="BH7" i="38"/>
  <c r="DE8" i="38" l="1"/>
  <c r="DE7" i="38"/>
  <c r="DE9" i="38" l="1"/>
  <c r="H19" i="41" l="1"/>
  <c r="H34" i="41" s="1"/>
  <c r="H20" i="30"/>
  <c r="F29" i="14" l="1"/>
  <c r="D29" i="14"/>
  <c r="H54" i="37" l="1"/>
  <c r="H43" i="37"/>
  <c r="AB9" i="31" l="1"/>
  <c r="L17" i="10" l="1"/>
  <c r="F11" i="10"/>
  <c r="L20" i="10" l="1"/>
  <c r="L19" i="10"/>
  <c r="I12" i="38" l="1"/>
  <c r="I18" i="38" s="1"/>
  <c r="J12" i="38"/>
  <c r="J18" i="38" s="1"/>
  <c r="H18" i="38"/>
  <c r="E67" i="41" l="1"/>
  <c r="E65" i="41"/>
  <c r="E64" i="41"/>
  <c r="E63" i="41"/>
  <c r="E59" i="41"/>
  <c r="E57" i="41"/>
  <c r="E54" i="41"/>
  <c r="E46" i="41"/>
  <c r="E45" i="41"/>
  <c r="E44" i="41"/>
  <c r="E43" i="41"/>
  <c r="E42" i="41"/>
  <c r="E41" i="41"/>
  <c r="E34" i="41"/>
  <c r="G33" i="41"/>
  <c r="E32" i="41"/>
  <c r="G30" i="41"/>
  <c r="B29" i="41"/>
  <c r="G26" i="41"/>
  <c r="G31" i="41" s="1"/>
  <c r="G25" i="41"/>
  <c r="G32" i="41" s="1"/>
  <c r="E25" i="41"/>
  <c r="B25" i="41"/>
  <c r="B34" i="41" s="1"/>
  <c r="E24" i="41"/>
  <c r="E23" i="41"/>
  <c r="E22" i="41"/>
  <c r="E19" i="41"/>
  <c r="G15" i="41"/>
  <c r="G19" i="41" s="1"/>
  <c r="E15" i="41"/>
  <c r="E14" i="41"/>
  <c r="E12" i="41"/>
  <c r="E11" i="41"/>
  <c r="E10" i="41"/>
  <c r="E8" i="41"/>
  <c r="D14" i="40"/>
  <c r="C14" i="40"/>
  <c r="D8" i="40"/>
  <c r="C8" i="40"/>
  <c r="G34" i="41" l="1"/>
  <c r="C29" i="40"/>
  <c r="D29" i="40"/>
  <c r="B32" i="41"/>
  <c r="BH19" i="38"/>
  <c r="K19" i="38"/>
  <c r="L17" i="38"/>
  <c r="K17" i="38"/>
  <c r="DO17" i="38" s="1"/>
  <c r="L16" i="38"/>
  <c r="K16" i="38"/>
  <c r="BH15" i="38"/>
  <c r="L15" i="38"/>
  <c r="K15" i="38"/>
  <c r="BH14" i="38"/>
  <c r="L14" i="38"/>
  <c r="K14" i="38"/>
  <c r="L13" i="38"/>
  <c r="K13" i="38"/>
  <c r="DO13" i="38" s="1"/>
  <c r="CY12" i="38"/>
  <c r="CY18" i="38" s="1"/>
  <c r="CW12" i="38"/>
  <c r="CW18" i="38" s="1"/>
  <c r="CV12" i="38"/>
  <c r="CU12" i="38"/>
  <c r="CU18" i="38" s="1"/>
  <c r="CO12" i="38"/>
  <c r="CO18" i="38" s="1"/>
  <c r="CJ12" i="38"/>
  <c r="CJ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C12" i="38"/>
  <c r="CC18" i="38" s="1"/>
  <c r="BS12" i="38"/>
  <c r="BS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BI12" i="38" s="1"/>
  <c r="AP12" i="38"/>
  <c r="AP18" i="38" s="1"/>
  <c r="AN12" i="38"/>
  <c r="AN18" i="38" s="1"/>
  <c r="AH12" i="38"/>
  <c r="AH18" i="38" s="1"/>
  <c r="AF12" i="38"/>
  <c r="AF18" i="38" s="1"/>
  <c r="Z12" i="38"/>
  <c r="Z18" i="38" s="1"/>
  <c r="X12" i="38"/>
  <c r="X18" i="38" s="1"/>
  <c r="V12" i="38"/>
  <c r="V18" i="38" s="1"/>
  <c r="T12" i="38"/>
  <c r="T18" i="38" s="1"/>
  <c r="R18" i="38"/>
  <c r="D12" i="38"/>
  <c r="D18" i="38" s="1"/>
  <c r="C12" i="38"/>
  <c r="K12" i="38" s="1"/>
  <c r="DE11" i="38"/>
  <c r="CQ11" i="38"/>
  <c r="BU11" i="38"/>
  <c r="L11" i="38"/>
  <c r="K11" i="38"/>
  <c r="DE10" i="38"/>
  <c r="CQ10" i="38"/>
  <c r="BU10" i="38"/>
  <c r="L10" i="38"/>
  <c r="K10" i="38"/>
  <c r="BV12" i="38"/>
  <c r="BV18" i="38" s="1"/>
  <c r="BU9" i="38"/>
  <c r="BH9" i="38"/>
  <c r="L9" i="38"/>
  <c r="K9" i="38"/>
  <c r="BU8" i="38"/>
  <c r="L8" i="38"/>
  <c r="K8" i="38"/>
  <c r="F8" i="38"/>
  <c r="E8" i="38"/>
  <c r="BU7" i="38"/>
  <c r="L7" i="38"/>
  <c r="K7" i="38"/>
  <c r="F7" i="38"/>
  <c r="E7" i="38"/>
  <c r="H60" i="37"/>
  <c r="H61" i="37" s="1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G43" i="37"/>
  <c r="F43" i="37"/>
  <c r="E43" i="37"/>
  <c r="D43" i="37"/>
  <c r="C43" i="37"/>
  <c r="G28" i="37"/>
  <c r="E28" i="37"/>
  <c r="D28" i="37"/>
  <c r="C28" i="37"/>
  <c r="F27" i="37"/>
  <c r="F25" i="37"/>
  <c r="F28" i="37" s="1"/>
  <c r="E23" i="37"/>
  <c r="D23" i="37"/>
  <c r="C23" i="37"/>
  <c r="F22" i="37"/>
  <c r="F21" i="37"/>
  <c r="F20" i="37"/>
  <c r="F19" i="37"/>
  <c r="F18" i="37"/>
  <c r="F16" i="37"/>
  <c r="E15" i="37"/>
  <c r="D15" i="37"/>
  <c r="C15" i="37"/>
  <c r="F7" i="37"/>
  <c r="E6" i="37"/>
  <c r="D6" i="37"/>
  <c r="C6" i="37"/>
  <c r="F5" i="37"/>
  <c r="CR12" i="38" l="1"/>
  <c r="CV18" i="38"/>
  <c r="DF18" i="38" s="1"/>
  <c r="DF12" i="38"/>
  <c r="CD18" i="38"/>
  <c r="CR18" i="38"/>
  <c r="F6" i="37"/>
  <c r="F15" i="37"/>
  <c r="F23" i="37"/>
  <c r="CQ12" i="38"/>
  <c r="CQ18" i="38" s="1"/>
  <c r="E61" i="37"/>
  <c r="C61" i="37"/>
  <c r="D61" i="37"/>
  <c r="G61" i="37"/>
  <c r="DO15" i="38"/>
  <c r="DO11" i="38"/>
  <c r="DO14" i="38"/>
  <c r="DP9" i="38"/>
  <c r="DO9" i="38"/>
  <c r="DO19" i="38"/>
  <c r="DE18" i="38"/>
  <c r="BU12" i="38"/>
  <c r="BU18" i="38" s="1"/>
  <c r="DO10" i="38"/>
  <c r="DP8" i="38"/>
  <c r="DP7" i="38"/>
  <c r="L18" i="38"/>
  <c r="L12" i="38"/>
  <c r="C18" i="38"/>
  <c r="K18" i="38" s="1"/>
  <c r="BI18" i="38"/>
  <c r="F61" i="37" l="1"/>
  <c r="DO12" i="38"/>
  <c r="DO18" i="38" s="1"/>
  <c r="DP12" i="38"/>
  <c r="DP18" i="38" s="1"/>
  <c r="AB7" i="31" l="1"/>
  <c r="CF7" i="31" s="1"/>
  <c r="AC7" i="31"/>
  <c r="CG7" i="31" s="1"/>
  <c r="AB8" i="31"/>
  <c r="AC8" i="31"/>
  <c r="CG8" i="31" s="1"/>
  <c r="AC9" i="31"/>
  <c r="AB10" i="31"/>
  <c r="AC10" i="31"/>
  <c r="M11" i="31"/>
  <c r="N11" i="31"/>
  <c r="N14" i="31" s="1"/>
  <c r="N20" i="31" s="1"/>
  <c r="AB11" i="31"/>
  <c r="AC11" i="31"/>
  <c r="CG11" i="31" s="1"/>
  <c r="AB12" i="31"/>
  <c r="AC12" i="31"/>
  <c r="CG12" i="31" s="1"/>
  <c r="AB13" i="31"/>
  <c r="AC13" i="31"/>
  <c r="CG13" i="31" s="1"/>
  <c r="B14" i="31"/>
  <c r="B20" i="31" s="1"/>
  <c r="D14" i="31"/>
  <c r="D20" i="31" s="1"/>
  <c r="F14" i="31"/>
  <c r="F20" i="31" s="1"/>
  <c r="H14" i="31"/>
  <c r="H20" i="31" s="1"/>
  <c r="J14" i="31"/>
  <c r="J20" i="31" s="1"/>
  <c r="L14" i="31"/>
  <c r="L20" i="31" s="1"/>
  <c r="R14" i="31"/>
  <c r="R20" i="31" s="1"/>
  <c r="T14" i="31"/>
  <c r="T20" i="31" s="1"/>
  <c r="V14" i="31"/>
  <c r="V20" i="31" s="1"/>
  <c r="X14" i="31"/>
  <c r="X20" i="31" s="1"/>
  <c r="Z14" i="31"/>
  <c r="Z20" i="31" s="1"/>
  <c r="AB15" i="31"/>
  <c r="AC15" i="31"/>
  <c r="CG15" i="31" s="1"/>
  <c r="AB16" i="31"/>
  <c r="AC16" i="31"/>
  <c r="CG16" i="31" s="1"/>
  <c r="CG17" i="31"/>
  <c r="AB18" i="31"/>
  <c r="AC18" i="31"/>
  <c r="CG18" i="31" s="1"/>
  <c r="M20" i="31"/>
  <c r="AC14" i="31" l="1"/>
  <c r="AC20" i="31" s="1"/>
  <c r="AB14" i="31"/>
  <c r="AB20" i="31" s="1"/>
  <c r="B6" i="30"/>
  <c r="D6" i="30"/>
  <c r="E6" i="30"/>
  <c r="E5" i="30" s="1"/>
  <c r="F6" i="30"/>
  <c r="C7" i="30"/>
  <c r="C6" i="30" s="1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C20" i="30"/>
  <c r="D20" i="30"/>
  <c r="F20" i="30"/>
  <c r="G20" i="30" s="1"/>
  <c r="G21" i="30"/>
  <c r="G22" i="30"/>
  <c r="G23" i="30"/>
  <c r="G24" i="30"/>
  <c r="G25" i="30"/>
  <c r="B28" i="30"/>
  <c r="C28" i="30"/>
  <c r="D28" i="30"/>
  <c r="F28" i="30"/>
  <c r="G28" i="30" s="1"/>
  <c r="G30" i="30"/>
  <c r="G31" i="30"/>
  <c r="G32" i="30"/>
  <c r="G33" i="30"/>
  <c r="G34" i="30"/>
  <c r="B35" i="30"/>
  <c r="C35" i="30"/>
  <c r="D35" i="30"/>
  <c r="F35" i="30"/>
  <c r="G35" i="30" s="1"/>
  <c r="G36" i="30"/>
  <c r="B38" i="30"/>
  <c r="C38" i="30"/>
  <c r="D38" i="30"/>
  <c r="F38" i="30"/>
  <c r="CG14" i="31" l="1"/>
  <c r="CG20" i="31" s="1"/>
  <c r="D5" i="30"/>
  <c r="D41" i="30" s="1"/>
  <c r="C5" i="30"/>
  <c r="C41" i="30" s="1"/>
  <c r="G6" i="30"/>
  <c r="F5" i="30"/>
  <c r="G5" i="30" s="1"/>
  <c r="B5" i="30"/>
  <c r="B41" i="30" s="1"/>
  <c r="H5" i="30"/>
  <c r="H41" i="30" s="1"/>
  <c r="F41" i="30" l="1"/>
  <c r="G41" i="30" s="1"/>
  <c r="F22" i="28"/>
  <c r="E22" i="28"/>
  <c r="D22" i="28"/>
  <c r="D31" i="28" s="1"/>
  <c r="C22" i="28"/>
  <c r="C31" i="28" s="1"/>
  <c r="F31" i="28"/>
  <c r="E31" i="28"/>
  <c r="F11" i="28"/>
  <c r="F12" i="28" s="1"/>
  <c r="F32" i="28" s="1"/>
  <c r="E11" i="28"/>
  <c r="E12" i="28" s="1"/>
  <c r="D11" i="28"/>
  <c r="D12" i="28" s="1"/>
  <c r="C11" i="28"/>
  <c r="C12" i="28" s="1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D6" i="23"/>
  <c r="D5" i="23"/>
  <c r="D16" i="23" l="1"/>
  <c r="E32" i="28"/>
  <c r="D32" i="28"/>
  <c r="C32" i="28"/>
  <c r="M26" i="24"/>
  <c r="K26" i="24"/>
  <c r="G26" i="24"/>
  <c r="F26" i="24"/>
  <c r="E26" i="24"/>
  <c r="N26" i="24"/>
  <c r="J26" i="24"/>
  <c r="I26" i="24"/>
  <c r="C26" i="24"/>
  <c r="L26" i="24"/>
  <c r="H26" i="24"/>
  <c r="D26" i="24"/>
  <c r="O25" i="24"/>
  <c r="O14" i="24"/>
  <c r="O17" i="24"/>
  <c r="C29" i="14"/>
  <c r="C32" i="14" s="1"/>
  <c r="O26" i="24" l="1"/>
  <c r="E21" i="10" l="1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8" i="14"/>
  <c r="B29" i="14" s="1"/>
  <c r="J12" i="14"/>
  <c r="K12" i="14"/>
  <c r="K13" i="14"/>
  <c r="J14" i="14"/>
  <c r="K14" i="14"/>
  <c r="K15" i="14"/>
  <c r="J18" i="14"/>
  <c r="K18" i="14"/>
  <c r="D32" i="14"/>
  <c r="E29" i="14"/>
  <c r="E32" i="14" s="1"/>
  <c r="G29" i="14"/>
  <c r="J31" i="14"/>
  <c r="F10" i="13"/>
  <c r="F11" i="13"/>
  <c r="F12" i="13"/>
  <c r="C13" i="13"/>
  <c r="D13" i="13"/>
  <c r="E13" i="13"/>
  <c r="F10" i="10"/>
  <c r="F12" i="10"/>
  <c r="C13" i="10"/>
  <c r="D13" i="10"/>
  <c r="E8" i="8"/>
  <c r="C8" i="8"/>
  <c r="G17" i="3"/>
  <c r="J8" i="14" l="1"/>
  <c r="B32" i="14"/>
  <c r="F8" i="8"/>
  <c r="F13" i="13"/>
  <c r="D8" i="8"/>
  <c r="K29" i="14"/>
  <c r="K32" i="14" s="1"/>
  <c r="E13" i="10"/>
  <c r="F13" i="10" s="1"/>
  <c r="F9" i="10"/>
  <c r="J29" i="14" l="1"/>
  <c r="J3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HaklikJne</author>
  </authors>
  <commentList>
    <comment ref="H4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<sst xmlns="http://schemas.openxmlformats.org/spreadsheetml/2006/main" count="1306" uniqueCount="607">
  <si>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</si>
  <si>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</si>
  <si>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</si>
  <si>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</si>
  <si>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</si>
  <si>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</si>
  <si>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</si>
  <si>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</si>
  <si>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</si>
  <si>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</si>
  <si>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</si>
  <si>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</si>
  <si>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</si>
  <si>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</si>
  <si>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</si>
  <si>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</si>
  <si>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</si>
  <si>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</si>
  <si>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</si>
  <si>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</si>
  <si>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</si>
  <si>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</si>
  <si>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</si>
  <si>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</si>
  <si>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</si>
  <si>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</si>
  <si>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</si>
  <si>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</si>
  <si>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</si>
  <si>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</si>
  <si>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</si>
  <si>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</si>
  <si>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</si>
  <si>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</si>
  <si>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</si>
  <si>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</si>
  <si>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</si>
  <si>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</si>
  <si>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</si>
  <si>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</si>
  <si>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</si>
  <si>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</si>
  <si>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</si>
  <si>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</si>
  <si>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</si>
  <si>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</si>
  <si>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</si>
  <si>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</si>
  <si>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</si>
  <si>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</si>
  <si>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</si>
  <si>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</si>
  <si>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</si>
  <si>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</si>
  <si>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</si>
  <si>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</si>
  <si>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</si>
  <si>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</si>
  <si>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</si>
  <si>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</si>
  <si>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</si>
  <si>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</si>
  <si>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</si>
  <si>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</si>
  <si>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</si>
  <si>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</si>
  <si>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</si>
  <si>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</si>
  <si>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</si>
  <si>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</si>
  <si>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</si>
  <si>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</si>
  <si>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</si>
  <si>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</si>
  <si>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</si>
  <si>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</si>
  <si>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</si>
  <si>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</si>
  <si>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</si>
  <si>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</si>
  <si>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</si>
  <si>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</si>
  <si>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</si>
  <si>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</si>
  <si>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</si>
  <si>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</si>
  <si>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</si>
  <si>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</si>
  <si>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</si>
  <si>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</si>
  <si>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</si>
  <si>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</si>
  <si>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</si>
  <si>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</si>
  <si>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</si>
  <si>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</si>
  <si>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</si>
  <si>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</si>
  <si>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</si>
  <si>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</si>
  <si>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</si>
  <si>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</si>
  <si>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</si>
  <si>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</si>
  <si>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</si>
  <si>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</si>
  <si>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</si>
  <si>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</si>
  <si>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</si>
  <si>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</si>
  <si>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</si>
  <si>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</si>
  <si>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</si>
  <si>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</si>
  <si>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</si>
  <si>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</si>
  <si>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</si>
  <si>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</si>
  <si>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</si>
  <si>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</si>
  <si>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</si>
  <si>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</si>
  <si>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</si>
  <si>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</si>
  <si>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</si>
  <si>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</si>
  <si>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</si>
  <si>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</si>
  <si>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</si>
  <si>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</si>
  <si>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</si>
  <si>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</si>
  <si>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</si>
  <si>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</si>
  <si>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</si>
  <si>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</si>
  <si>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</si>
  <si>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</si>
  <si>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</si>
  <si>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</si>
  <si>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</si>
  <si>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</si>
  <si>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</si>
  <si>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</si>
  <si>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</si>
  <si>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</si>
  <si>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</si>
  <si>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</si>
  <si>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</si>
  <si>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</si>
  <si>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</si>
  <si>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</si>
  <si>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</si>
  <si>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</si>
  <si>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</si>
  <si>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</si>
  <si>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</si>
  <si>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</si>
  <si>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</si>
  <si>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</si>
  <si>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</si>
  <si>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</si>
  <si>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</si>
  <si>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</si>
  <si>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</si>
  <si>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</si>
  <si>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</si>
  <si>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</si>
  <si>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</si>
  <si>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</si>
  <si>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</si>
  <si>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</si>
  <si>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</si>
  <si>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</si>
  <si>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</si>
  <si>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</si>
  <si>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</si>
  <si>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</si>
  <si>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</si>
  <si>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</si>
  <si>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</si>
  <si>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</si>
  <si>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</si>
  <si>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</si>
  <si>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</si>
  <si>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</si>
  <si>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</si>
  <si>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</si>
  <si>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</si>
  <si>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</si>
  <si>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</si>
  <si>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</si>
  <si>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</si>
  <si>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</si>
  <si>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</si>
  <si>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</si>
  <si>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</si>
  <si>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</si>
  <si>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</si>
  <si>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</si>
  <si>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</si>
  <si>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</si>
  <si>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</si>
  <si>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</si>
  <si>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</si>
  <si>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</si>
  <si>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</si>
  <si>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</si>
  <si>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</si>
  <si>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</si>
  <si>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</si>
  <si>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</si>
  <si>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</si>
  <si>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</si>
  <si>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</si>
  <si>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</si>
  <si>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</si>
  <si>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</si>
  <si>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</si>
  <si>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</si>
  <si>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</si>
  <si>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</si>
  <si>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</si>
  <si>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</si>
  <si>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</si>
  <si>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</si>
  <si>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</si>
  <si>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</si>
  <si>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</si>
  <si>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</si>
  <si>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</si>
  <si>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</si>
  <si>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</si>
  <si>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</si>
  <si>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</si>
  <si>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</si>
  <si>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</si>
  <si>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</si>
  <si>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</si>
  <si>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</si>
  <si>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</si>
  <si>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</si>
  <si>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</si>
  <si>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</si>
  <si>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</si>
  <si>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</si>
  <si>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</si>
  <si>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</si>
  <si>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</si>
  <si>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</si>
  <si>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</si>
  <si>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</si>
  <si>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</si>
  <si>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</si>
  <si>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</si>
  <si>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</si>
  <si>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</si>
  <si>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</si>
  <si>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</si>
  <si>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</si>
  <si>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</si>
  <si>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</si>
  <si>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</si>
  <si>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</si>
  <si>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</si>
  <si>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</si>
  <si>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</si>
  <si>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</si>
  <si>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</si>
  <si>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</si>
  <si>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</si>
  <si>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- ebböl Önkormányzat működési támog.</t>
  </si>
  <si>
    <t>3. Közhatalmi bevételek</t>
  </si>
  <si>
    <t>4. Működés belső finanszírozás bevételei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</si>
  <si>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</si>
  <si>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</si>
  <si>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</si>
  <si>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</si>
  <si>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</si>
  <si>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</si>
  <si>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</si>
  <si>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</si>
  <si>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</si>
  <si>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</si>
  <si>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</si>
  <si>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</si>
  <si>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</si>
  <si>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</si>
  <si>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</si>
  <si>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</si>
  <si>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</si>
  <si>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</si>
  <si>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</si>
  <si>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</si>
  <si>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</si>
  <si>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</si>
  <si>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</si>
  <si>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</si>
  <si>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</si>
  <si>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</si>
  <si>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</si>
  <si>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</si>
  <si>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</si>
  <si>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</si>
  <si>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</si>
  <si>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</si>
  <si>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</si>
  <si>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</si>
  <si>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</si>
  <si>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 xml:space="preserve"> - Mezőgazdasági termények értékesítése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</si>
  <si>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</si>
  <si>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</si>
  <si>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</si>
  <si>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</si>
  <si>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</si>
  <si>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</si>
  <si>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</si>
  <si>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</si>
  <si>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</si>
  <si>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</si>
  <si>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</si>
  <si>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</si>
  <si>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</si>
  <si>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</si>
  <si>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</si>
  <si>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</si>
  <si>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</si>
  <si>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</si>
  <si>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</si>
  <si>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</si>
  <si>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</si>
  <si>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</si>
  <si>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</si>
  <si>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</si>
  <si>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</si>
  <si>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</si>
  <si>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</si>
  <si>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</si>
  <si>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</si>
  <si>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</si>
  <si>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</si>
  <si>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</si>
  <si>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</si>
  <si>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</si>
  <si>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</si>
  <si>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</si>
  <si>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</si>
  <si>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</si>
  <si>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</si>
  <si>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</si>
  <si>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</si>
  <si>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</si>
  <si>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</si>
  <si>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</si>
  <si>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</si>
  <si>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</si>
  <si>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</si>
  <si>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</si>
  <si>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</si>
  <si>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</si>
  <si>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</si>
  <si>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</si>
  <si>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</si>
  <si>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</si>
  <si>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</si>
  <si>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</si>
  <si>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</si>
  <si>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</si>
  <si>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</si>
  <si>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</si>
  <si>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</si>
  <si>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</si>
  <si>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</si>
  <si>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</si>
  <si>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</si>
  <si>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</si>
  <si>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</si>
  <si>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</si>
  <si>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</si>
  <si>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</si>
  <si>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</si>
  <si>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</si>
  <si>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</si>
  <si>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</si>
  <si>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</si>
  <si>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</si>
  <si>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</si>
  <si>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</si>
  <si>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</si>
  <si>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</si>
  <si>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</si>
  <si>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</si>
  <si>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</si>
  <si>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</si>
  <si>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</si>
  <si>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</si>
  <si>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</si>
  <si>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</si>
  <si>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</si>
  <si>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</si>
  <si>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</si>
  <si>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</si>
  <si>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</si>
  <si>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</si>
  <si>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</si>
  <si>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</si>
  <si>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</si>
  <si>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</si>
  <si>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</si>
  <si>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</si>
  <si>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</si>
  <si>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</si>
  <si>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</si>
  <si>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</si>
  <si>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</si>
  <si>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</si>
  <si>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</si>
  <si>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</si>
  <si>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</si>
  <si>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</si>
  <si>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</si>
  <si>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</si>
  <si>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</si>
  <si>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</si>
  <si>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</si>
  <si>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</si>
  <si>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</si>
  <si>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</si>
  <si>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</si>
  <si>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</si>
  <si>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</si>
  <si>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</si>
  <si>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</si>
  <si>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</si>
  <si>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</si>
  <si>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</si>
  <si>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</si>
  <si>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</si>
  <si>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</si>
  <si>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</si>
  <si>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</si>
  <si>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</si>
  <si>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Működ. c. átvett pénzeszk.</t>
  </si>
  <si>
    <t>Békés megyei Mezőgazdasági Szakigazgatási Hivatal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</si>
  <si>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</si>
  <si>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</si>
  <si>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</si>
  <si>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</si>
  <si>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</si>
  <si>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Adatok: forintban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</si>
  <si>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</si>
  <si>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</si>
  <si>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</si>
  <si>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</si>
  <si>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</si>
  <si>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</si>
  <si>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</si>
  <si>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</si>
  <si>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</si>
  <si>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</si>
  <si>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</si>
  <si>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</si>
  <si>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</si>
  <si>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Jogakotás</t>
  </si>
  <si>
    <t>1.1 melléklet</t>
  </si>
  <si>
    <t>- Maradvány</t>
  </si>
  <si>
    <t>Gádorosi Motoros Egyesület</t>
  </si>
  <si>
    <t xml:space="preserve">Orosházi Kistérség /Orvosi ügyelet,/ </t>
  </si>
  <si>
    <t>Kríziskeret</t>
  </si>
  <si>
    <t>2021. évben</t>
  </si>
  <si>
    <t xml:space="preserve"> Falunap</t>
  </si>
  <si>
    <t>Polgárőrség</t>
  </si>
  <si>
    <t>Tüzelő vásárlás önerő,  karácsonyi csomagok, pénzbeni támogatás</t>
  </si>
  <si>
    <t>Idegenforgalmi adó</t>
  </si>
  <si>
    <t>2022. évben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</si>
  <si>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</si>
  <si>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</si>
  <si>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</si>
  <si>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</si>
  <si>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</si>
  <si>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</si>
  <si>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</si>
  <si>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</si>
  <si>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</si>
  <si>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</si>
  <si>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</si>
  <si>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</si>
  <si>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módosított</t>
  </si>
  <si>
    <t>módosít</t>
  </si>
  <si>
    <t xml:space="preserve">Módosított előirányzat </t>
  </si>
  <si>
    <t>További Rendezvények</t>
  </si>
  <si>
    <t>Augusztus 20.- i ünnepség</t>
  </si>
  <si>
    <t>Kamion húzó verseny</t>
  </si>
  <si>
    <t>Bursa Hungarika</t>
  </si>
  <si>
    <t>Egyéb bérrend, Munkatörv.</t>
  </si>
  <si>
    <t>2023. évben</t>
  </si>
  <si>
    <t>Közfoglalkoz.</t>
  </si>
  <si>
    <t>Falugondnoki szolg.</t>
  </si>
  <si>
    <t>Hagyományőrző és Faluszépítő Egyesület</t>
  </si>
  <si>
    <t>107055 Falugondnoki szolgálat</t>
  </si>
  <si>
    <t>2021. év</t>
  </si>
  <si>
    <t>2021. évi teljesítés</t>
  </si>
  <si>
    <t>5.Külső finanszírozás</t>
  </si>
  <si>
    <t>Közfoglalkoztatás</t>
  </si>
  <si>
    <t>Gondozási központ részletezése</t>
  </si>
  <si>
    <t>Összes kiadás</t>
  </si>
  <si>
    <t>Intézmény fin.</t>
  </si>
  <si>
    <t>Idősek nappali ellát. Klub</t>
  </si>
  <si>
    <t>Házi gondozás</t>
  </si>
  <si>
    <t>Szociális étkeztetés</t>
  </si>
  <si>
    <t>Bentlakásos idősek otthona</t>
  </si>
  <si>
    <t>Gádoros Nagyközség Önkormányzata 2021. évi összesített adatai intézmény finanszírozáshoz</t>
  </si>
  <si>
    <t>2024. évben</t>
  </si>
  <si>
    <t>Máltai Szeretet Szolgálat</t>
  </si>
  <si>
    <t>Kondisok</t>
  </si>
  <si>
    <t>Roma Nemzetiségi Önkormányzat</t>
  </si>
  <si>
    <t>– Működési célú pénzeszköz átadás ÁHT-n belülre</t>
  </si>
  <si>
    <t>Kéményseprő Ip. Szolgáltatás</t>
  </si>
  <si>
    <t>Gondozási Központ: Időskorúak tartós bentlakásos ellátása</t>
  </si>
  <si>
    <t>24.</t>
  </si>
  <si>
    <t>Gondozási központ</t>
  </si>
  <si>
    <t>Gádoros Nagyközség Önkormányzata és intézményei dolgozói létszámának alakulása 2021. évi költségvetésben III. negyedév</t>
  </si>
  <si>
    <t>Előirányzat felhasználási ütemterv 2021. III. negyedév</t>
  </si>
  <si>
    <t xml:space="preserve">2022. I. félévi költségvetési bevételei </t>
  </si>
  <si>
    <t>2022. évi eredeti előirányzat</t>
  </si>
  <si>
    <t xml:space="preserve">2022.I. félévi módosított előirányzata </t>
  </si>
  <si>
    <t>– ebből: NEAK-tÓl átvett működési célú támogatás</t>
  </si>
  <si>
    <t xml:space="preserve">             EMVA-tól kapott támogatás</t>
  </si>
  <si>
    <t xml:space="preserve"> Maradván igénybevétele</t>
  </si>
  <si>
    <t>– Folyószámla hitel felvétel államháztartáson kívülről</t>
  </si>
  <si>
    <t>2022. I. félévi bevételek összesen:</t>
  </si>
  <si>
    <t xml:space="preserve">GÁDOROS 2022. I. félévi költségvetés kiadásai </t>
  </si>
  <si>
    <t xml:space="preserve">2022. évi eredeti előirányzat </t>
  </si>
  <si>
    <t xml:space="preserve">2022. I. félévi módosított előirányzat </t>
  </si>
  <si>
    <t>Elvonások és befizetések</t>
  </si>
  <si>
    <t>2022. I. félévi költségvetés beruházási kiadásai</t>
  </si>
  <si>
    <t>Óvoda</t>
  </si>
  <si>
    <t>Tárgyi eszköz beszerzés</t>
  </si>
  <si>
    <t>Művelődési Ház</t>
  </si>
  <si>
    <t>Laptop, Irodaszék</t>
  </si>
  <si>
    <t>Mosógép</t>
  </si>
  <si>
    <t>Fényképező gép</t>
  </si>
  <si>
    <t>Informatikai eszköz</t>
  </si>
  <si>
    <t>Város és községgazdálkodás</t>
  </si>
  <si>
    <t>Pintérné féle ingatlan vásárlása</t>
  </si>
  <si>
    <t>Külterületi út pályázat önerő</t>
  </si>
  <si>
    <t>Házi segítségnyújtás</t>
  </si>
  <si>
    <t>Kerékpár vásárlás</t>
  </si>
  <si>
    <t>Orvosi eszköz pályázat 2.</t>
  </si>
  <si>
    <t>Torziós keret</t>
  </si>
  <si>
    <t>Ixnet Forte induló csomag</t>
  </si>
  <si>
    <t>Fűkasze, mágneses tábla</t>
  </si>
  <si>
    <t>Mosógép, székalátét, fürdetőszék, vasaló, pulzoximéter</t>
  </si>
  <si>
    <t>Hivatal</t>
  </si>
  <si>
    <t>6 db szavazó fülke</t>
  </si>
  <si>
    <t>Canon fényképező gép</t>
  </si>
  <si>
    <t>Apple Phone 12 mini</t>
  </si>
  <si>
    <t>Kommunális eszköz besz. Cserjeírtó</t>
  </si>
  <si>
    <t>Kommunális eszköz besz. Rézsükasza</t>
  </si>
  <si>
    <t>Kommunális eszköz besz. Farmer Mini</t>
  </si>
  <si>
    <t>Csempevágó, kávéfőző, bitkészlet</t>
  </si>
  <si>
    <t>Aersen GM 10S fúvó rekonstrukció Alföldvíz</t>
  </si>
  <si>
    <t>Rendezvény pályázat sörpad garnitúra</t>
  </si>
  <si>
    <t>Rendezvény pályázat rendezvény sátor</t>
  </si>
  <si>
    <t>Rendezvény pályázat gulyásbogrács, zománcozott üst</t>
  </si>
  <si>
    <t>2022. I. félévi költségvetés felújítási kiadásai</t>
  </si>
  <si>
    <t>Nagykapu, útburkolat pótlása</t>
  </si>
  <si>
    <t>Tető szigetelés</t>
  </si>
  <si>
    <t>Bölcsőde önerő</t>
  </si>
  <si>
    <t>Nagy utca részleges felújítása 14/2022. (I.28.) határozat alapján</t>
  </si>
  <si>
    <t>Tóth Asszony közösségi Ház energetikai tanusítvány</t>
  </si>
  <si>
    <t>Óvoda tetőtér beépítés</t>
  </si>
  <si>
    <t>Óvoda játszótér</t>
  </si>
  <si>
    <t>Rendőr szolgálati lakás Bajcsy u. 43.</t>
  </si>
  <si>
    <t>Könyvtár külső felújítása</t>
  </si>
  <si>
    <t>Hivatal külső felújítása</t>
  </si>
  <si>
    <t>Járda felújítás II. ütem</t>
  </si>
  <si>
    <t>Dobó utca felújítása tervdok.</t>
  </si>
  <si>
    <t>Mini bölcsőde kialakítása</t>
  </si>
  <si>
    <t>Piac</t>
  </si>
  <si>
    <t>TOP Plusz élhető települések</t>
  </si>
  <si>
    <t xml:space="preserve">Önkorm. által nyújtott 2022. I. félévi költségvetés támogatási kiadásai </t>
  </si>
  <si>
    <t>BM Szennyvíz beruházás visszafizetési kötelezettség</t>
  </si>
  <si>
    <t>NEAK támogatás tovább adása (házi orvos, gyerekovros)</t>
  </si>
  <si>
    <t>Ukrajnában kialakult fegyveres konfliktus</t>
  </si>
  <si>
    <t>2021. évi állami visszafizetés</t>
  </si>
  <si>
    <t>Nyári napközi</t>
  </si>
  <si>
    <t xml:space="preserve">Társadalom és szociálp. juttatás 2022. I. félévi költségvetés kiadásai </t>
  </si>
  <si>
    <t>2022. I. félévi költségv. működ. és felhalm. c. bevételek és kiadások mérlegszerű bemutatása</t>
  </si>
  <si>
    <t>– ebből NEAK-tól átvett támogatás</t>
  </si>
  <si>
    <t>2022. I. félévi módosított előirányzat</t>
  </si>
  <si>
    <t>Maradvány igénybevétele</t>
  </si>
  <si>
    <t>– Folyószámla hitel</t>
  </si>
  <si>
    <t xml:space="preserve"> 2022. I. félévi költségvetési bevételek </t>
  </si>
  <si>
    <t xml:space="preserve"> 2022. I. félévi költségvetés kiadásai </t>
  </si>
  <si>
    <t>OGY-i választás</t>
  </si>
  <si>
    <t xml:space="preserve">2022. I. félévi költségvetés kiadásai </t>
  </si>
  <si>
    <t xml:space="preserve">2022. I. félévi költségvetés kiadások </t>
  </si>
  <si>
    <t xml:space="preserve">2022. I. félévi  költségvetés kiadásai </t>
  </si>
  <si>
    <t>V. Megelőlegezés</t>
  </si>
  <si>
    <t xml:space="preserve"> 2022. I. félévi  költségvetési bevételek </t>
  </si>
  <si>
    <t xml:space="preserve">2022. I. félévi költségvetési bevételek </t>
  </si>
  <si>
    <t xml:space="preserve"> 2022. I. félévi költségvetési  bevételek </t>
  </si>
  <si>
    <t>Ered.</t>
  </si>
  <si>
    <t>mód.</t>
  </si>
  <si>
    <t xml:space="preserve">2022. I. félévi költségvetési  bevételek </t>
  </si>
  <si>
    <t xml:space="preserve">2022. I. félévi költségvetés bevétele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</si>
</sst>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#"/>
  </numFmts>
  <fonts count="45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5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12" xfId="0" applyNumberFormat="1" applyBorder="1"/>
    <xf numFmtId="3" fontId="22" fillId="0" borderId="0" xfId="0" applyNumberFormat="1" applyFont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19" xfId="0" applyBorder="1"/>
    <xf numFmtId="0" fontId="0" fillId="0" borderId="29" xfId="0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5" fontId="22" fillId="0" borderId="11" xfId="26" applyNumberFormat="1" applyFont="1" applyBorder="1" applyAlignment="1">
      <alignment vertical="center"/>
    </xf>
    <xf numFmtId="165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/>
    <xf numFmtId="0" fontId="20" fillId="0" borderId="0" xfId="0" applyFont="1" applyAlignment="1">
      <alignment horizontal="centerContinuous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/>
    <xf numFmtId="0" fontId="34" fillId="0" borderId="43" xfId="44" applyFont="1" applyBorder="1" applyAlignment="1">
      <alignment horizontal="center" vertical="center" wrapText="1"/>
    </xf>
    <xf numFmtId="0" fontId="35" fillId="0" borderId="44" xfId="44" applyFont="1" applyBorder="1" applyAlignment="1">
      <alignment horizontal="left" vertical="center" indent="1"/>
    </xf>
    <xf numFmtId="0" fontId="35" fillId="0" borderId="45" xfId="44" applyFont="1" applyBorder="1" applyAlignment="1">
      <alignment horizontal="left" vertical="center" indent="1"/>
    </xf>
    <xf numFmtId="0" fontId="35" fillId="0" borderId="22" xfId="44" applyFont="1" applyBorder="1" applyAlignment="1">
      <alignment horizontal="left" vertical="center" indent="1"/>
    </xf>
    <xf numFmtId="0" fontId="35" fillId="0" borderId="46" xfId="44" applyFont="1" applyBorder="1" applyAlignment="1">
      <alignment horizontal="left" vertical="center" indent="1"/>
    </xf>
    <xf numFmtId="0" fontId="36" fillId="0" borderId="44" xfId="44" applyFont="1" applyBorder="1" applyAlignment="1">
      <alignment horizontal="left" vertical="center" indent="1"/>
    </xf>
    <xf numFmtId="0" fontId="37" fillId="0" borderId="0" xfId="44" applyFont="1"/>
    <xf numFmtId="0" fontId="32" fillId="0" borderId="0" xfId="44" applyProtection="1">
      <protection locked="0"/>
    </xf>
    <xf numFmtId="0" fontId="34" fillId="0" borderId="47" xfId="44" applyFont="1" applyBorder="1" applyAlignment="1">
      <alignment horizontal="center" vertical="center"/>
    </xf>
    <xf numFmtId="0" fontId="35" fillId="0" borderId="13" xfId="44" applyFont="1" applyBorder="1" applyAlignment="1">
      <alignment horizontal="left" vertical="center" wrapText="1" indent="1"/>
    </xf>
    <xf numFmtId="0" fontId="35" fillId="0" borderId="11" xfId="44" applyFont="1" applyBorder="1" applyAlignment="1">
      <alignment horizontal="left" vertical="center" wrapText="1" indent="1"/>
    </xf>
    <xf numFmtId="0" fontId="35" fillId="0" borderId="10" xfId="44" applyFont="1" applyBorder="1" applyAlignment="1">
      <alignment horizontal="left" vertical="center" wrapText="1" indent="1"/>
    </xf>
    <xf numFmtId="0" fontId="35" fillId="0" borderId="11" xfId="44" applyFont="1" applyBorder="1" applyAlignment="1">
      <alignment horizontal="left" vertical="center" indent="1"/>
    </xf>
    <xf numFmtId="0" fontId="39" fillId="0" borderId="49" xfId="44" applyFont="1" applyBorder="1" applyAlignment="1">
      <alignment horizontal="left" vertical="center" indent="1"/>
    </xf>
    <xf numFmtId="0" fontId="35" fillId="0" borderId="10" xfId="44" applyFont="1" applyBorder="1" applyAlignment="1">
      <alignment horizontal="left" vertical="center" indent="1"/>
    </xf>
    <xf numFmtId="0" fontId="39" fillId="0" borderId="49" xfId="44" applyFont="1" applyBorder="1" applyAlignment="1">
      <alignment horizontal="left" indent="1"/>
    </xf>
    <xf numFmtId="0" fontId="40" fillId="0" borderId="0" xfId="44" applyFont="1" applyProtection="1">
      <protection locked="0"/>
    </xf>
    <xf numFmtId="166" fontId="35" fillId="0" borderId="13" xfId="44" applyNumberFormat="1" applyFont="1" applyBorder="1" applyAlignment="1" applyProtection="1">
      <alignment vertical="center"/>
      <protection locked="0"/>
    </xf>
    <xf numFmtId="166" fontId="35" fillId="0" borderId="11" xfId="44" applyNumberFormat="1" applyFont="1" applyBorder="1" applyAlignment="1" applyProtection="1">
      <alignment vertical="center"/>
      <protection locked="0"/>
    </xf>
    <xf numFmtId="166" fontId="35" fillId="0" borderId="10" xfId="44" applyNumberFormat="1" applyFont="1" applyBorder="1" applyAlignment="1" applyProtection="1">
      <alignment vertical="center"/>
      <protection locked="0"/>
    </xf>
    <xf numFmtId="166" fontId="36" fillId="0" borderId="49" xfId="44" applyNumberFormat="1" applyFont="1" applyBorder="1" applyAlignment="1">
      <alignment vertical="center"/>
    </xf>
    <xf numFmtId="166" fontId="36" fillId="0" borderId="49" xfId="44" applyNumberFormat="1" applyFont="1" applyBorder="1"/>
    <xf numFmtId="0" fontId="33" fillId="0" borderId="0" xfId="44" applyFont="1" applyProtection="1">
      <protection locked="0"/>
    </xf>
    <xf numFmtId="0" fontId="32" fillId="0" borderId="0" xfId="44" applyAlignment="1" applyProtection="1">
      <alignment vertical="center"/>
      <protection locked="0"/>
    </xf>
    <xf numFmtId="0" fontId="42" fillId="0" borderId="0" xfId="45" applyFont="1" applyAlignment="1">
      <alignment horizontal="right"/>
    </xf>
    <xf numFmtId="0" fontId="34" fillId="0" borderId="51" xfId="44" applyFont="1" applyBorder="1" applyAlignment="1">
      <alignment horizontal="center" vertical="center"/>
    </xf>
    <xf numFmtId="166" fontId="35" fillId="0" borderId="53" xfId="44" applyNumberFormat="1" applyFont="1" applyBorder="1" applyAlignment="1">
      <alignment vertical="center"/>
    </xf>
    <xf numFmtId="166" fontId="35" fillId="0" borderId="21" xfId="44" applyNumberFormat="1" applyFont="1" applyBorder="1" applyAlignment="1">
      <alignment vertical="center"/>
    </xf>
    <xf numFmtId="166" fontId="35" fillId="0" borderId="54" xfId="44" applyNumberFormat="1" applyFont="1" applyBorder="1" applyAlignment="1">
      <alignment vertical="center"/>
    </xf>
    <xf numFmtId="166" fontId="36" fillId="0" borderId="55" xfId="44" applyNumberFormat="1" applyFont="1" applyBorder="1" applyAlignment="1">
      <alignment vertical="center"/>
    </xf>
    <xf numFmtId="166" fontId="36" fillId="0" borderId="55" xfId="44" applyNumberFormat="1" applyFont="1" applyBorder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5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5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5" fontId="9" fillId="0" borderId="0" xfId="26" applyNumberFormat="1"/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10" fontId="9" fillId="0" borderId="11" xfId="0" applyNumberFormat="1" applyFont="1" applyBorder="1"/>
    <xf numFmtId="0" fontId="20" fillId="0" borderId="23" xfId="0" applyFont="1" applyBorder="1"/>
    <xf numFmtId="0" fontId="20" fillId="0" borderId="0" xfId="0" applyFont="1"/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Border="1"/>
    <xf numFmtId="0" fontId="26" fillId="0" borderId="0" xfId="0" applyFo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49" fontId="9" fillId="0" borderId="11" xfId="0" applyNumberFormat="1" applyFont="1" applyBorder="1" applyAlignment="1">
      <alignment wrapText="1"/>
    </xf>
    <xf numFmtId="0" fontId="0" fillId="0" borderId="15" xfId="0" applyBorder="1" applyAlignment="1">
      <alignment horizontal="center"/>
    </xf>
    <xf numFmtId="0" fontId="9" fillId="0" borderId="15" xfId="0" applyFont="1" applyBorder="1"/>
    <xf numFmtId="0" fontId="0" fillId="0" borderId="16" xfId="0" applyBorder="1"/>
    <xf numFmtId="0" fontId="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0" xfId="0" applyFont="1" applyAlignment="1">
      <alignment horizontal="centerContinuous"/>
    </xf>
    <xf numFmtId="0" fontId="22" fillId="0" borderId="60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3" fontId="0" fillId="0" borderId="10" xfId="0" applyNumberFormat="1" applyBorder="1" applyAlignment="1">
      <alignment horizontal="right" vertical="center" wrapText="1"/>
    </xf>
    <xf numFmtId="3" fontId="0" fillId="0" borderId="10" xfId="0" applyNumberFormat="1" applyBorder="1" applyAlignment="1">
      <alignment vertical="center" wrapText="1"/>
    </xf>
    <xf numFmtId="3" fontId="0" fillId="0" borderId="10" xfId="0" applyNumberFormat="1" applyBorder="1" applyAlignment="1">
      <alignment vertical="center"/>
    </xf>
    <xf numFmtId="0" fontId="0" fillId="0" borderId="54" xfId="0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3" fontId="0" fillId="0" borderId="11" xfId="0" applyNumberFormat="1" applyBorder="1" applyAlignment="1">
      <alignment horizontal="right" vertical="center" wrapText="1"/>
    </xf>
    <xf numFmtId="3" fontId="0" fillId="0" borderId="11" xfId="0" applyNumberForma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3" fontId="9" fillId="0" borderId="11" xfId="0" applyNumberFormat="1" applyFont="1" applyBorder="1" applyAlignment="1">
      <alignment horizontal="right" vertical="center" wrapText="1"/>
    </xf>
    <xf numFmtId="3" fontId="9" fillId="0" borderId="11" xfId="0" applyNumberFormat="1" applyFont="1" applyBorder="1" applyAlignment="1">
      <alignment vertical="center" wrapText="1"/>
    </xf>
    <xf numFmtId="3" fontId="44" fillId="0" borderId="11" xfId="0" applyNumberFormat="1" applyFont="1" applyBorder="1" applyAlignment="1">
      <alignment horizontal="right" vertical="center" wrapText="1"/>
    </xf>
    <xf numFmtId="3" fontId="44" fillId="0" borderId="11" xfId="0" applyNumberFormat="1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 wrapText="1"/>
    </xf>
    <xf numFmtId="0" fontId="0" fillId="0" borderId="44" xfId="0" applyBorder="1" applyAlignment="1">
      <alignment horizontal="center"/>
    </xf>
    <xf numFmtId="0" fontId="22" fillId="0" borderId="48" xfId="0" applyFont="1" applyBorder="1" applyAlignment="1">
      <alignment horizontal="left" wrapText="1"/>
    </xf>
    <xf numFmtId="3" fontId="22" fillId="0" borderId="49" xfId="0" applyNumberFormat="1" applyFont="1" applyBorder="1" applyAlignment="1">
      <alignment horizontal="right" wrapText="1"/>
    </xf>
    <xf numFmtId="3" fontId="22" fillId="0" borderId="49" xfId="0" applyNumberFormat="1" applyFont="1" applyBorder="1" applyAlignment="1">
      <alignment wrapText="1"/>
    </xf>
    <xf numFmtId="3" fontId="22" fillId="0" borderId="49" xfId="0" applyNumberFormat="1" applyFont="1" applyBorder="1"/>
    <xf numFmtId="0" fontId="9" fillId="0" borderId="55" xfId="0" applyFont="1" applyBorder="1" applyAlignment="1">
      <alignment wrapText="1"/>
    </xf>
    <xf numFmtId="0" fontId="43" fillId="0" borderId="11" xfId="0" applyFont="1" applyBorder="1" applyAlignment="1">
      <alignment horizontal="center" vertical="center"/>
    </xf>
    <xf numFmtId="0" fontId="44" fillId="0" borderId="11" xfId="0" applyFont="1" applyBorder="1" applyAlignment="1">
      <alignment vertical="center" wrapText="1"/>
    </xf>
    <xf numFmtId="3" fontId="44" fillId="0" borderId="11" xfId="0" applyNumberFormat="1" applyFont="1" applyBorder="1" applyAlignment="1">
      <alignment vertical="center"/>
    </xf>
    <xf numFmtId="1" fontId="44" fillId="0" borderId="11" xfId="26" applyNumberFormat="1" applyFont="1" applyBorder="1" applyAlignment="1">
      <alignment vertical="center"/>
    </xf>
    <xf numFmtId="0" fontId="43" fillId="0" borderId="11" xfId="0" applyFont="1" applyBorder="1" applyAlignment="1">
      <alignment vertical="center" wrapText="1"/>
    </xf>
    <xf numFmtId="3" fontId="43" fillId="0" borderId="11" xfId="0" applyNumberFormat="1" applyFont="1" applyBorder="1" applyAlignment="1">
      <alignment vertical="center"/>
    </xf>
    <xf numFmtId="0" fontId="22" fillId="0" borderId="17" xfId="0" applyFont="1" applyBorder="1"/>
    <xf numFmtId="3" fontId="22" fillId="0" borderId="62" xfId="0" applyNumberFormat="1" applyFont="1" applyBorder="1"/>
    <xf numFmtId="3" fontId="22" fillId="0" borderId="63" xfId="0" applyNumberFormat="1" applyFont="1" applyBorder="1"/>
    <xf numFmtId="0" fontId="20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0" fillId="0" borderId="0" xfId="0"/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0" fillId="0" borderId="12" xfId="0" applyBorder="1"/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0" fillId="0" borderId="31" xfId="0" applyBorder="1" applyAlignment="1">
      <alignment horizontal="center" wrapText="1"/>
    </xf>
    <xf numFmtId="0" fontId="0" fillId="0" borderId="59" xfId="0" applyBorder="1" applyAlignment="1">
      <alignment horizontal="center" wrapText="1"/>
    </xf>
    <xf numFmtId="0" fontId="22" fillId="0" borderId="56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 wrapText="1"/>
    </xf>
    <xf numFmtId="0" fontId="22" fillId="0" borderId="58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/>
    <xf numFmtId="0" fontId="22" fillId="0" borderId="12" xfId="0" applyFont="1" applyBorder="1"/>
    <xf numFmtId="0" fontId="26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33" fillId="0" borderId="0" xfId="44" applyFont="1" applyAlignment="1">
      <alignment horizontal="center" wrapText="1"/>
    </xf>
    <xf numFmtId="0" fontId="33" fillId="0" borderId="0" xfId="44" applyFont="1" applyAlignment="1">
      <alignment horizontal="center"/>
    </xf>
    <xf numFmtId="0" fontId="38" fillId="0" borderId="48" xfId="44" applyFont="1" applyBorder="1" applyAlignment="1">
      <alignment horizontal="left" vertical="center" indent="1"/>
    </xf>
    <xf numFmtId="0" fontId="38" fillId="0" borderId="50" xfId="44" applyFont="1" applyBorder="1" applyAlignment="1">
      <alignment horizontal="left" vertical="center" indent="1"/>
    </xf>
    <xf numFmtId="0" fontId="38" fillId="0" borderId="52" xfId="44" applyFont="1" applyBorder="1" applyAlignment="1">
      <alignment horizontal="left" vertical="center" indent="1"/>
    </xf>
    <xf numFmtId="0" fontId="22" fillId="0" borderId="0" xfId="0" applyFont="1"/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 xr:uid="{00000000-0005-0000-0000-00001D000000}"/>
    <cellStyle name="Jelölőszín (2)" xfId="31" xr:uid="{00000000-0005-0000-0000-00001E000000}"/>
    <cellStyle name="Jelölőszín (3)" xfId="32" xr:uid="{00000000-0005-0000-0000-00001F000000}"/>
    <cellStyle name="Jelölőszín (4)" xfId="33" xr:uid="{00000000-0005-0000-0000-000020000000}"/>
    <cellStyle name="Jelölőszín (5)" xfId="34" xr:uid="{00000000-0005-0000-0000-000021000000}"/>
    <cellStyle name="Jelölőszín (6)" xfId="35" xr:uid="{00000000-0005-0000-0000-000022000000}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 xr:uid="{00000000-0005-0000-0000-000027000000}"/>
    <cellStyle name="Normál_táblázatokrendelethez" xfId="45" xr:uid="{00000000-0005-0000-0000-000028000000}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view="pageLayout" zoomScale="90" zoomScaleNormal="100" zoomScalePageLayoutView="90" workbookViewId="0">
      <selection activeCell="H3" sqref="H3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45" t="s">
        <v>0</v>
      </c>
      <c r="B1" s="245"/>
      <c r="C1" s="245"/>
      <c r="D1" s="245"/>
      <c r="E1" s="245"/>
      <c r="F1" s="245"/>
      <c r="G1" s="245"/>
      <c r="H1" s="245"/>
    </row>
    <row r="2" spans="1:12" ht="15.75" x14ac:dyDescent="0.25">
      <c r="A2" s="249" t="s">
        <v>523</v>
      </c>
      <c r="B2" s="249"/>
      <c r="C2" s="249"/>
      <c r="D2" s="249"/>
      <c r="E2" s="173"/>
      <c r="F2" s="173"/>
      <c r="G2" s="172"/>
      <c r="H2" s="246" t="s">
        <v>449</v>
      </c>
      <c r="I2" s="247"/>
      <c r="J2" s="248"/>
    </row>
    <row r="3" spans="1:12" x14ac:dyDescent="0.2">
      <c r="F3" s="2"/>
      <c r="G3" s="162" t="s">
        <v>1</v>
      </c>
      <c r="H3" s="2"/>
    </row>
    <row r="4" spans="1:12" ht="38.25" x14ac:dyDescent="0.2">
      <c r="A4" s="24" t="s">
        <v>2</v>
      </c>
      <c r="B4" s="50" t="s">
        <v>316</v>
      </c>
      <c r="C4" s="50" t="s">
        <v>317</v>
      </c>
      <c r="D4" s="165" t="s">
        <v>524</v>
      </c>
      <c r="E4" s="50" t="s">
        <v>319</v>
      </c>
      <c r="F4" s="167" t="s">
        <v>5</v>
      </c>
      <c r="G4" s="3" t="s">
        <v>6</v>
      </c>
      <c r="H4" s="164" t="s">
        <v>525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512910364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527311686</v>
      </c>
      <c r="J5" t="s">
        <v>334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91177228</v>
      </c>
      <c r="E6" s="4">
        <f>SUM(E7:E13)</f>
        <v>0</v>
      </c>
      <c r="F6" s="4">
        <f>SUM(F7:F13)</f>
        <v>0</v>
      </c>
      <c r="G6" s="171" t="e">
        <f t="shared" si="0"/>
        <v>#DIV/0!</v>
      </c>
      <c r="H6" s="4">
        <f>SUM(H7:H13)</f>
        <v>91177228</v>
      </c>
      <c r="J6" t="s">
        <v>334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11413000</v>
      </c>
      <c r="E7" s="9"/>
      <c r="F7" s="9"/>
      <c r="G7" s="171" t="e">
        <f t="shared" si="0"/>
        <v>#DIV/0!</v>
      </c>
      <c r="H7" s="107">
        <v>11413000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39900000</v>
      </c>
      <c r="E8" s="9"/>
      <c r="F8" s="9"/>
      <c r="G8" s="171" t="e">
        <f t="shared" si="0"/>
        <v>#DIV/0!</v>
      </c>
      <c r="H8" s="107">
        <v>39900000</v>
      </c>
      <c r="J8" s="110" t="s">
        <v>334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8000000</v>
      </c>
      <c r="E9" s="9"/>
      <c r="F9" s="9"/>
      <c r="G9" s="171" t="e">
        <f t="shared" si="0"/>
        <v>#DIV/0!</v>
      </c>
      <c r="H9" s="107">
        <v>8000000</v>
      </c>
      <c r="L9" t="s">
        <v>334</v>
      </c>
    </row>
    <row r="10" spans="1:12" ht="18" customHeight="1" x14ac:dyDescent="0.2">
      <c r="A10" s="10" t="s">
        <v>310</v>
      </c>
      <c r="B10" s="11">
        <v>12095</v>
      </c>
      <c r="C10" s="11">
        <v>7120</v>
      </c>
      <c r="D10" s="11">
        <v>21764228</v>
      </c>
      <c r="E10" s="11"/>
      <c r="F10" s="11"/>
      <c r="G10" s="171" t="e">
        <f t="shared" si="0"/>
        <v>#DIV/0!</v>
      </c>
      <c r="H10" s="107">
        <v>21764228</v>
      </c>
    </row>
    <row r="11" spans="1:12" ht="18" customHeight="1" x14ac:dyDescent="0.2">
      <c r="A11" s="10" t="s">
        <v>309</v>
      </c>
      <c r="B11" s="11"/>
      <c r="C11" s="11"/>
      <c r="D11" s="11">
        <v>9500000</v>
      </c>
      <c r="E11" s="12"/>
      <c r="F11" s="11"/>
      <c r="G11" s="5"/>
      <c r="H11" s="107">
        <v>9500000</v>
      </c>
      <c r="J11" t="s">
        <v>334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07">
        <v>600000</v>
      </c>
    </row>
    <row r="13" spans="1:12" ht="18" customHeight="1" x14ac:dyDescent="0.2">
      <c r="A13" s="10" t="s">
        <v>13</v>
      </c>
      <c r="B13" s="11">
        <v>204</v>
      </c>
      <c r="C13" s="9">
        <v>64</v>
      </c>
      <c r="D13" s="12"/>
      <c r="E13" s="12"/>
      <c r="F13" s="11"/>
      <c r="G13" s="5"/>
      <c r="H13" s="107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378533136</v>
      </c>
      <c r="E14" s="9"/>
      <c r="F14" s="9"/>
      <c r="G14" s="171" t="e">
        <f>(F14/E14)</f>
        <v>#DIV/0!</v>
      </c>
      <c r="H14" s="4">
        <f>SUM(H18+H15)</f>
        <v>392934458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41816800</v>
      </c>
      <c r="E15" s="9"/>
      <c r="F15" s="9"/>
      <c r="G15" s="171" t="e">
        <f>(F15/E15)</f>
        <v>#DIV/0!</v>
      </c>
      <c r="H15" s="107">
        <v>43693496</v>
      </c>
      <c r="I15" s="201"/>
    </row>
    <row r="16" spans="1:12" ht="18" customHeight="1" x14ac:dyDescent="0.2">
      <c r="A16" s="10" t="s">
        <v>526</v>
      </c>
      <c r="B16" s="9">
        <v>7028</v>
      </c>
      <c r="C16" s="9">
        <v>16999</v>
      </c>
      <c r="D16" s="9">
        <v>39316800</v>
      </c>
      <c r="E16" s="9"/>
      <c r="F16" s="9"/>
      <c r="G16" s="171" t="e">
        <f>(F16/E16)</f>
        <v>#DIV/0!</v>
      </c>
      <c r="H16" s="107">
        <v>39316800</v>
      </c>
    </row>
    <row r="17" spans="1:12" ht="18" customHeight="1" x14ac:dyDescent="0.2">
      <c r="A17" s="10" t="s">
        <v>527</v>
      </c>
      <c r="B17" s="9"/>
      <c r="C17" s="9">
        <v>110</v>
      </c>
      <c r="D17" s="9">
        <v>2500000</v>
      </c>
      <c r="E17" s="9"/>
      <c r="F17" s="9"/>
      <c r="G17" s="171"/>
      <c r="H17" s="107">
        <v>2500000</v>
      </c>
      <c r="L17" t="s">
        <v>347</v>
      </c>
    </row>
    <row r="18" spans="1:12" ht="18" customHeight="1" x14ac:dyDescent="0.2">
      <c r="A18" s="10" t="s">
        <v>16</v>
      </c>
      <c r="B18" s="9">
        <v>274047</v>
      </c>
      <c r="C18" s="9">
        <v>244175</v>
      </c>
      <c r="D18" s="9">
        <v>336716336</v>
      </c>
      <c r="E18" s="9"/>
      <c r="F18" s="9"/>
      <c r="G18" s="171" t="e">
        <f t="shared" ref="G18:G25" si="1">(F18/E18)</f>
        <v>#DIV/0!</v>
      </c>
      <c r="H18" s="107">
        <v>349240962</v>
      </c>
    </row>
    <row r="19" spans="1:12" ht="18" customHeight="1" x14ac:dyDescent="0.2">
      <c r="A19" s="7" t="s">
        <v>17</v>
      </c>
      <c r="B19" s="4">
        <v>100</v>
      </c>
      <c r="C19" s="4">
        <v>100</v>
      </c>
      <c r="D19" s="4"/>
      <c r="E19" s="9"/>
      <c r="F19" s="9"/>
      <c r="G19" s="171" t="e">
        <f t="shared" si="1"/>
        <v>#DIV/0!</v>
      </c>
      <c r="H19" s="107"/>
    </row>
    <row r="20" spans="1:12" ht="18" customHeight="1" x14ac:dyDescent="0.2">
      <c r="A20" s="7" t="s">
        <v>18</v>
      </c>
      <c r="B20" s="4">
        <f>SUM(B21:B27)</f>
        <v>55340</v>
      </c>
      <c r="C20" s="4">
        <f>SUM(C21:C27)</f>
        <v>55991</v>
      </c>
      <c r="D20" s="4">
        <f>SUM(D21:D27)</f>
        <v>43200000</v>
      </c>
      <c r="E20" s="4">
        <v>0</v>
      </c>
      <c r="F20" s="4">
        <f>SUM(F21:F27)</f>
        <v>0</v>
      </c>
      <c r="G20" s="171" t="e">
        <f t="shared" si="1"/>
        <v>#DIV/0!</v>
      </c>
      <c r="H20" s="4">
        <f>SUM(H26+H25+H24+H23+H22+H21+H27)</f>
        <v>43200000</v>
      </c>
    </row>
    <row r="21" spans="1:12" ht="18" customHeight="1" x14ac:dyDescent="0.2">
      <c r="A21" s="10" t="s">
        <v>19</v>
      </c>
      <c r="B21" s="9">
        <v>9397</v>
      </c>
      <c r="C21" s="9">
        <v>8836</v>
      </c>
      <c r="D21" s="9">
        <v>10000000</v>
      </c>
      <c r="E21" s="9"/>
      <c r="F21" s="9"/>
      <c r="G21" s="171" t="e">
        <f t="shared" si="1"/>
        <v>#DIV/0!</v>
      </c>
      <c r="H21" s="107">
        <v>10000000</v>
      </c>
    </row>
    <row r="22" spans="1:12" ht="18" customHeight="1" x14ac:dyDescent="0.2">
      <c r="A22" s="10" t="s">
        <v>20</v>
      </c>
      <c r="B22" s="9">
        <v>39810</v>
      </c>
      <c r="C22" s="9">
        <v>41388</v>
      </c>
      <c r="D22" s="9">
        <v>30000000</v>
      </c>
      <c r="E22" s="9"/>
      <c r="F22" s="9"/>
      <c r="G22" s="171" t="e">
        <f t="shared" si="1"/>
        <v>#DIV/0!</v>
      </c>
      <c r="H22" s="107">
        <v>30000000</v>
      </c>
    </row>
    <row r="23" spans="1:12" ht="18" customHeight="1" x14ac:dyDescent="0.2">
      <c r="A23" s="10" t="s">
        <v>21</v>
      </c>
      <c r="B23" s="9">
        <v>4579</v>
      </c>
      <c r="C23" s="9">
        <v>4896</v>
      </c>
      <c r="D23" s="9"/>
      <c r="E23" s="9"/>
      <c r="F23" s="9"/>
      <c r="G23" s="171" t="e">
        <f t="shared" si="1"/>
        <v>#DIV/0!</v>
      </c>
      <c r="H23" s="107"/>
    </row>
    <row r="24" spans="1:12" ht="18" customHeight="1" x14ac:dyDescent="0.2">
      <c r="A24" s="10" t="s">
        <v>22</v>
      </c>
      <c r="B24" s="9">
        <v>1066</v>
      </c>
      <c r="C24" s="9">
        <v>756</v>
      </c>
      <c r="D24" s="9">
        <v>650000</v>
      </c>
      <c r="E24" s="9"/>
      <c r="F24" s="9"/>
      <c r="G24" s="171" t="e">
        <f t="shared" si="1"/>
        <v>#DIV/0!</v>
      </c>
      <c r="H24" s="107">
        <v>650000</v>
      </c>
    </row>
    <row r="25" spans="1:12" ht="18" customHeight="1" x14ac:dyDescent="0.2">
      <c r="A25" s="10" t="s">
        <v>23</v>
      </c>
      <c r="B25" s="9">
        <v>293</v>
      </c>
      <c r="C25" s="9">
        <v>111</v>
      </c>
      <c r="D25" s="9">
        <v>350000</v>
      </c>
      <c r="E25" s="9"/>
      <c r="F25" s="9"/>
      <c r="G25" s="171" t="e">
        <f t="shared" si="1"/>
        <v>#DIV/0!</v>
      </c>
      <c r="H25" s="107">
        <v>350000</v>
      </c>
    </row>
    <row r="26" spans="1:12" ht="18" customHeight="1" x14ac:dyDescent="0.2">
      <c r="A26" s="100" t="s">
        <v>332</v>
      </c>
      <c r="B26" s="9"/>
      <c r="C26" s="9"/>
      <c r="D26" s="9">
        <v>2000000</v>
      </c>
      <c r="E26" s="9"/>
      <c r="F26" s="9"/>
      <c r="G26" s="171"/>
      <c r="H26" s="107">
        <v>2000000</v>
      </c>
    </row>
    <row r="27" spans="1:12" ht="15.75" customHeight="1" x14ac:dyDescent="0.2">
      <c r="A27" s="10" t="s">
        <v>473</v>
      </c>
      <c r="B27" s="11">
        <v>195</v>
      </c>
      <c r="C27" s="9">
        <v>4</v>
      </c>
      <c r="D27" s="11">
        <v>200000</v>
      </c>
      <c r="E27" s="12"/>
      <c r="F27" s="11"/>
      <c r="G27" s="5"/>
      <c r="H27" s="107">
        <v>200000</v>
      </c>
    </row>
    <row r="28" spans="1:12" ht="21" customHeight="1" x14ac:dyDescent="0.25">
      <c r="A28" s="14" t="s">
        <v>24</v>
      </c>
      <c r="B28" s="4">
        <f>SUM(B29+B30+B31+B34)</f>
        <v>1045287</v>
      </c>
      <c r="C28" s="4">
        <f>SUM(C29+C30+C31+C34)</f>
        <v>28219</v>
      </c>
      <c r="D28" s="4">
        <f>SUM(D29+D30+D31+D34)</f>
        <v>3245454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SUM(H31+H34)</f>
        <v>3245454</v>
      </c>
    </row>
    <row r="29" spans="1:12" ht="24" customHeight="1" x14ac:dyDescent="0.2">
      <c r="A29" s="13" t="s">
        <v>25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26</v>
      </c>
      <c r="B30" s="9">
        <v>34401</v>
      </c>
      <c r="C30" s="9">
        <v>26914</v>
      </c>
      <c r="D30" s="9"/>
      <c r="E30" s="9"/>
      <c r="F30" s="9"/>
      <c r="G30" s="171" t="e">
        <f>SUM(F30/E30)</f>
        <v>#DIV/0!</v>
      </c>
      <c r="H30" s="107"/>
    </row>
    <row r="31" spans="1:12" ht="18" customHeight="1" x14ac:dyDescent="0.2">
      <c r="A31" s="10" t="s">
        <v>27</v>
      </c>
      <c r="B31" s="9">
        <v>1009098</v>
      </c>
      <c r="C31" s="9"/>
      <c r="D31" s="9"/>
      <c r="E31" s="9"/>
      <c r="F31" s="9"/>
      <c r="G31" s="171" t="e">
        <f t="shared" ref="G31:G36" si="2">(F31/E31)</f>
        <v>#DIV/0!</v>
      </c>
      <c r="H31" s="107"/>
    </row>
    <row r="32" spans="1:12" ht="18" customHeight="1" x14ac:dyDescent="0.2">
      <c r="A32" s="10" t="s">
        <v>28</v>
      </c>
      <c r="B32" s="9">
        <v>10098098</v>
      </c>
      <c r="C32" s="9"/>
      <c r="D32" s="9"/>
      <c r="E32" s="9"/>
      <c r="F32" s="9"/>
      <c r="G32" s="171" t="e">
        <f t="shared" si="2"/>
        <v>#DIV/0!</v>
      </c>
      <c r="H32" s="107"/>
    </row>
    <row r="33" spans="1:12" ht="18" customHeight="1" x14ac:dyDescent="0.2">
      <c r="A33" s="10" t="s">
        <v>29</v>
      </c>
      <c r="B33" s="9"/>
      <c r="C33" s="9"/>
      <c r="D33" s="9"/>
      <c r="E33" s="9"/>
      <c r="F33" s="9"/>
      <c r="G33" s="171" t="e">
        <f t="shared" si="2"/>
        <v>#DIV/0!</v>
      </c>
      <c r="H33" s="107"/>
    </row>
    <row r="34" spans="1:12" ht="18" customHeight="1" x14ac:dyDescent="0.2">
      <c r="A34" s="100" t="s">
        <v>30</v>
      </c>
      <c r="B34" s="107">
        <v>1688</v>
      </c>
      <c r="C34" s="107">
        <v>469</v>
      </c>
      <c r="D34" s="107">
        <v>3245454</v>
      </c>
      <c r="E34" s="107"/>
      <c r="F34" s="107"/>
      <c r="G34" s="171" t="e">
        <f t="shared" si="2"/>
        <v>#DIV/0!</v>
      </c>
      <c r="H34" s="107">
        <v>3245454</v>
      </c>
    </row>
    <row r="35" spans="1:12" ht="12.75" customHeight="1" x14ac:dyDescent="0.25">
      <c r="A35" s="14" t="s">
        <v>31</v>
      </c>
      <c r="B35" s="4">
        <f>SUM(B36:B37)</f>
        <v>29432</v>
      </c>
      <c r="C35" s="4">
        <f>SUM(C36:C37)</f>
        <v>25691</v>
      </c>
      <c r="D35" s="4">
        <f>SUM(D36:D37)</f>
        <v>50156736</v>
      </c>
      <c r="E35" s="4">
        <v>0</v>
      </c>
      <c r="F35" s="4">
        <f>SUM(F36)</f>
        <v>0</v>
      </c>
      <c r="G35" s="171" t="e">
        <f t="shared" si="2"/>
        <v>#DIV/0!</v>
      </c>
      <c r="H35" s="4">
        <f>SUM(H36:H36:H37)</f>
        <v>331755385</v>
      </c>
    </row>
    <row r="36" spans="1:12" ht="18" customHeight="1" x14ac:dyDescent="0.2">
      <c r="A36" s="10" t="s">
        <v>528</v>
      </c>
      <c r="B36" s="107">
        <v>29432</v>
      </c>
      <c r="C36" s="107">
        <v>25691</v>
      </c>
      <c r="D36" s="107" t="s">
        <v>334</v>
      </c>
      <c r="E36" s="107"/>
      <c r="F36" s="4"/>
      <c r="G36" s="171" t="e">
        <f t="shared" si="2"/>
        <v>#DIV/0!</v>
      </c>
      <c r="H36" s="107">
        <v>281598649</v>
      </c>
    </row>
    <row r="37" spans="1:12" ht="18" customHeight="1" x14ac:dyDescent="0.2">
      <c r="A37" s="10" t="s">
        <v>32</v>
      </c>
      <c r="B37" s="107"/>
      <c r="C37" s="107"/>
      <c r="D37" s="107">
        <v>50156736</v>
      </c>
      <c r="E37" s="107"/>
      <c r="F37" s="4"/>
      <c r="G37" s="171"/>
      <c r="H37" s="107">
        <v>50156736</v>
      </c>
      <c r="L37" t="s">
        <v>334</v>
      </c>
    </row>
    <row r="38" spans="1:12" ht="18.75" customHeight="1" x14ac:dyDescent="0.25">
      <c r="A38" s="14" t="s">
        <v>33</v>
      </c>
      <c r="B38" s="4">
        <f>SUM(B39)</f>
        <v>880</v>
      </c>
      <c r="C38" s="4">
        <f>SUM(C39)</f>
        <v>24701</v>
      </c>
      <c r="D38" s="4">
        <f>SUM(D39)</f>
        <v>50000000</v>
      </c>
      <c r="E38" s="4">
        <v>0</v>
      </c>
      <c r="F38" s="4">
        <f>SUM(F39)</f>
        <v>0</v>
      </c>
      <c r="G38" s="5"/>
      <c r="H38" s="4">
        <v>50000000</v>
      </c>
    </row>
    <row r="39" spans="1:12" ht="23.25" customHeight="1" x14ac:dyDescent="0.2">
      <c r="A39" s="10" t="s">
        <v>529</v>
      </c>
      <c r="B39" s="9">
        <v>880</v>
      </c>
      <c r="C39" s="9">
        <v>24701</v>
      </c>
      <c r="D39" s="9">
        <v>50000000</v>
      </c>
      <c r="E39" s="9"/>
      <c r="F39" s="9"/>
      <c r="G39" s="5"/>
      <c r="H39" s="4">
        <v>50000000</v>
      </c>
      <c r="J39" t="s">
        <v>334</v>
      </c>
    </row>
    <row r="40" spans="1:12" ht="18" customHeight="1" x14ac:dyDescent="0.2">
      <c r="A40" s="10" t="s">
        <v>320</v>
      </c>
      <c r="B40" s="9"/>
      <c r="C40" s="9">
        <v>7618</v>
      </c>
      <c r="D40" s="9"/>
      <c r="E40" s="9"/>
      <c r="F40" s="9"/>
      <c r="G40" s="5"/>
      <c r="H40" s="4">
        <v>2505986</v>
      </c>
    </row>
    <row r="41" spans="1:12" ht="18" customHeight="1" x14ac:dyDescent="0.25">
      <c r="A41" s="14" t="s">
        <v>530</v>
      </c>
      <c r="B41" s="4">
        <f>SUM(B5+B28+B35+B38+B19)</f>
        <v>1769477</v>
      </c>
      <c r="C41" s="4">
        <f>SUM(C5+C28+C35+C38+C19+C40)</f>
        <v>578914</v>
      </c>
      <c r="D41" s="4">
        <f>SUM(D5+D28+D35+D38+D19)</f>
        <v>616312554</v>
      </c>
      <c r="E41" s="4">
        <v>0</v>
      </c>
      <c r="F41" s="4" t="e">
        <f>SUM(F5+F28+F35+F38+#REF!)</f>
        <v>#REF!</v>
      </c>
      <c r="G41" s="5" t="e">
        <f>(F41/E41)</f>
        <v>#REF!</v>
      </c>
      <c r="H41" s="4">
        <f>SUM(H38+H35+H28+H5+H40)</f>
        <v>914818511</v>
      </c>
    </row>
    <row r="42" spans="1:12" x14ac:dyDescent="0.2">
      <c r="B42" s="6"/>
      <c r="C42" s="6"/>
      <c r="D42" s="6"/>
    </row>
    <row r="43" spans="1:12" x14ac:dyDescent="0.2">
      <c r="B43" s="6"/>
      <c r="C43" s="6"/>
      <c r="D43" s="6"/>
    </row>
    <row r="44" spans="1:12" ht="15" x14ac:dyDescent="0.2">
      <c r="A44" s="15"/>
      <c r="B44" s="6"/>
      <c r="C44" s="6"/>
      <c r="D44" s="6"/>
    </row>
    <row r="45" spans="1:12" x14ac:dyDescent="0.2">
      <c r="B45" s="6"/>
      <c r="C45" s="6"/>
      <c r="D45" s="6"/>
    </row>
    <row r="46" spans="1:12" x14ac:dyDescent="0.2">
      <c r="B46" s="6"/>
      <c r="C46" s="6"/>
      <c r="D46" s="6"/>
    </row>
    <row r="47" spans="1:12" ht="15" x14ac:dyDescent="0.2">
      <c r="A47" s="15"/>
      <c r="B47" s="6"/>
      <c r="C47" s="6"/>
      <c r="D47" s="6"/>
    </row>
    <row r="48" spans="1:12" x14ac:dyDescent="0.2"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horizontalDpi="300" verticalDpi="300" r:id="rId1"/>
  <headerFooter alignWithMargins="0">
    <oddHeader>&amp;C1. melléklet a /2022 .()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22"/>
  <sheetViews>
    <sheetView view="pageLayout" topLeftCell="BV7" zoomScaleNormal="100" workbookViewId="0">
      <selection activeCell="CF15" sqref="CF15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10.5703125" customWidth="1"/>
    <col min="6" max="6" width="10.140625" customWidth="1"/>
    <col min="7" max="7" width="12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9.42578125" customWidth="1"/>
    <col min="23" max="23" width="9.5703125" customWidth="1"/>
    <col min="24" max="24" width="10.285156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7.42578125" customWidth="1"/>
    <col min="31" max="31" width="22" customWidth="1"/>
    <col min="32" max="32" width="10.140625" customWidth="1"/>
    <col min="33" max="33" width="11.42578125" customWidth="1"/>
    <col min="35" max="35" width="11" customWidth="1"/>
    <col min="39" max="39" width="35.42578125" customWidth="1"/>
    <col min="40" max="40" width="16.5703125" customWidth="1"/>
    <col min="44" max="44" width="10.140625" bestFit="1" customWidth="1"/>
    <col min="50" max="50" width="13" customWidth="1"/>
    <col min="53" max="53" width="16.85546875" customWidth="1"/>
    <col min="56" max="56" width="5.28515625" customWidth="1"/>
    <col min="57" max="57" width="5" customWidth="1"/>
    <col min="62" max="62" width="5.42578125" customWidth="1"/>
    <col min="64" max="64" width="5.42578125" customWidth="1"/>
    <col min="69" max="69" width="12.42578125" customWidth="1"/>
    <col min="83" max="83" width="21.42578125" bestFit="1" customWidth="1"/>
    <col min="84" max="84" width="18.42578125" bestFit="1" customWidth="1"/>
    <col min="85" max="85" width="22" bestFit="1" customWidth="1"/>
  </cols>
  <sheetData>
    <row r="1" spans="1:85" x14ac:dyDescent="0.2">
      <c r="A1" s="250" t="s">
        <v>593</v>
      </c>
      <c r="B1" s="247"/>
      <c r="C1" s="247"/>
      <c r="D1" s="247"/>
      <c r="E1" s="247"/>
      <c r="F1" s="247"/>
      <c r="G1" s="247"/>
      <c r="H1" s="247"/>
      <c r="I1" s="247"/>
      <c r="J1" s="247"/>
      <c r="K1" s="267"/>
      <c r="L1" s="267"/>
      <c r="Q1" s="250" t="s">
        <v>600</v>
      </c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88"/>
      <c r="AE1" s="250" t="s">
        <v>601</v>
      </c>
      <c r="AF1" s="267"/>
      <c r="AG1" s="267"/>
      <c r="AH1" s="267"/>
      <c r="AI1" s="267"/>
      <c r="AN1" s="25" t="s">
        <v>602</v>
      </c>
      <c r="AO1" s="1"/>
      <c r="AP1" s="1"/>
      <c r="AQ1" s="1"/>
      <c r="AR1" s="1"/>
      <c r="AS1" s="1"/>
      <c r="AT1" s="1"/>
      <c r="AU1" s="1"/>
      <c r="AV1" s="1"/>
      <c r="AW1" s="1"/>
      <c r="AX1" s="1"/>
      <c r="BA1" s="25" t="s">
        <v>601</v>
      </c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Q1" s="25" t="s">
        <v>605</v>
      </c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E1" s="250" t="s">
        <v>606</v>
      </c>
      <c r="CF1" s="250"/>
      <c r="CG1" s="247"/>
    </row>
    <row r="2" spans="1:85" x14ac:dyDescent="0.2">
      <c r="A2" s="25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8"/>
      <c r="N2" s="23"/>
      <c r="O2" s="23"/>
      <c r="P2" s="23"/>
      <c r="Q2" s="250" t="s">
        <v>119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88"/>
      <c r="AE2" s="250" t="s">
        <v>118</v>
      </c>
      <c r="AF2" s="267"/>
      <c r="AG2" s="267"/>
      <c r="AH2" s="267"/>
      <c r="AI2" s="267"/>
      <c r="AN2" s="25" t="s">
        <v>121</v>
      </c>
      <c r="AO2" s="1"/>
      <c r="AP2" s="1"/>
      <c r="AQ2" s="1"/>
      <c r="AR2" s="1"/>
      <c r="AS2" s="1"/>
      <c r="AT2" s="1"/>
      <c r="AU2" s="1"/>
      <c r="AV2" s="1"/>
      <c r="AW2" s="1"/>
      <c r="AX2" s="1"/>
      <c r="BA2" s="25" t="s">
        <v>228</v>
      </c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Q2" s="250" t="s">
        <v>207</v>
      </c>
      <c r="BR2" s="247"/>
      <c r="BS2" s="247"/>
      <c r="BT2" s="247"/>
      <c r="BU2" s="247"/>
      <c r="BV2" s="247"/>
      <c r="BW2" s="247"/>
      <c r="BX2" s="247"/>
      <c r="BY2" s="247"/>
      <c r="BZ2" s="247"/>
      <c r="CA2" s="247"/>
      <c r="CB2" s="247"/>
      <c r="CC2" s="247"/>
      <c r="CE2" s="250" t="s">
        <v>226</v>
      </c>
      <c r="CF2" s="251"/>
      <c r="CG2" s="251"/>
    </row>
    <row r="3" spans="1:85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E3" s="25"/>
      <c r="AF3" s="1"/>
      <c r="AG3" s="1"/>
      <c r="AN3" s="25"/>
      <c r="AO3" s="1"/>
      <c r="AP3" s="1"/>
      <c r="AQ3" s="1"/>
      <c r="AR3" s="1"/>
      <c r="AS3" s="1"/>
      <c r="AT3" s="1"/>
      <c r="AU3" s="1"/>
      <c r="AV3" s="1"/>
      <c r="AW3" s="1"/>
      <c r="AX3" s="1"/>
      <c r="BA3" s="25"/>
      <c r="BB3" s="1"/>
      <c r="BC3" s="1"/>
      <c r="BD3" s="1"/>
      <c r="BE3" s="1"/>
      <c r="BF3" s="1"/>
      <c r="BG3" s="1"/>
      <c r="BH3" s="1"/>
      <c r="BI3" s="247"/>
      <c r="BJ3" s="247"/>
      <c r="BK3" s="247"/>
      <c r="BL3" s="247"/>
      <c r="BM3" s="33"/>
      <c r="BN3" s="1"/>
      <c r="BO3" s="1"/>
      <c r="BQ3" s="25"/>
      <c r="BR3" s="1"/>
      <c r="BS3" s="1"/>
      <c r="BT3" s="1" t="s">
        <v>334</v>
      </c>
      <c r="BU3" s="1"/>
      <c r="BV3" s="1"/>
      <c r="BW3" s="1"/>
      <c r="BX3" s="1"/>
      <c r="BY3" s="1"/>
      <c r="BZ3" s="1"/>
      <c r="CA3" s="1"/>
      <c r="CB3" s="1"/>
      <c r="CC3" s="1"/>
    </row>
    <row r="4" spans="1:85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359</v>
      </c>
      <c r="Q4" t="s">
        <v>464</v>
      </c>
      <c r="AC4" s="2" t="s">
        <v>359</v>
      </c>
      <c r="AD4" s="2"/>
      <c r="AE4" s="1"/>
      <c r="AF4" s="1"/>
      <c r="AG4" s="1"/>
      <c r="AI4" s="2" t="s">
        <v>451</v>
      </c>
      <c r="AN4" s="1"/>
      <c r="AO4" s="1"/>
      <c r="AP4" s="1"/>
      <c r="AQ4" s="1"/>
      <c r="AR4" s="1"/>
      <c r="AS4" s="1"/>
      <c r="AT4" s="1"/>
      <c r="AU4" s="1"/>
      <c r="AV4" s="1"/>
      <c r="AW4" s="1"/>
      <c r="AX4" s="2" t="s">
        <v>359</v>
      </c>
      <c r="BA4" s="1"/>
      <c r="BB4" s="1"/>
      <c r="BC4" s="1"/>
      <c r="BD4" s="1" t="s">
        <v>334</v>
      </c>
      <c r="BE4" s="1"/>
      <c r="BF4" s="1"/>
      <c r="BG4" s="1"/>
      <c r="BH4" s="1"/>
      <c r="BI4" s="1"/>
      <c r="BJ4" s="1"/>
      <c r="BK4" s="1"/>
      <c r="BL4" s="1"/>
      <c r="BM4" s="1"/>
      <c r="BN4" s="1"/>
      <c r="BO4" s="2" t="s">
        <v>359</v>
      </c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2" t="s">
        <v>359</v>
      </c>
      <c r="CG4" s="2" t="s">
        <v>359</v>
      </c>
    </row>
    <row r="5" spans="1:85" ht="41.25" customHeight="1" x14ac:dyDescent="0.2">
      <c r="A5" s="268" t="s">
        <v>208</v>
      </c>
      <c r="B5" s="260" t="s">
        <v>247</v>
      </c>
      <c r="C5" s="261"/>
      <c r="D5" s="260" t="s">
        <v>248</v>
      </c>
      <c r="E5" s="261"/>
      <c r="F5" s="256" t="s">
        <v>249</v>
      </c>
      <c r="G5" s="256"/>
      <c r="H5" s="256" t="s">
        <v>250</v>
      </c>
      <c r="I5" s="256"/>
      <c r="J5" s="254" t="s">
        <v>251</v>
      </c>
      <c r="K5" s="255"/>
      <c r="L5" s="272" t="s">
        <v>252</v>
      </c>
      <c r="M5" s="273"/>
      <c r="N5" s="274"/>
      <c r="O5" s="275"/>
      <c r="Q5" s="268" t="s">
        <v>208</v>
      </c>
      <c r="R5" s="260" t="s">
        <v>253</v>
      </c>
      <c r="S5" s="261"/>
      <c r="T5" s="277" t="s">
        <v>311</v>
      </c>
      <c r="U5" s="278"/>
      <c r="V5" s="254" t="s">
        <v>254</v>
      </c>
      <c r="W5" s="255"/>
      <c r="X5" s="254" t="s">
        <v>324</v>
      </c>
      <c r="Y5" s="255"/>
      <c r="Z5" s="263" t="s">
        <v>255</v>
      </c>
      <c r="AA5" s="276"/>
      <c r="AB5" s="270" t="s">
        <v>256</v>
      </c>
      <c r="AC5" s="271"/>
      <c r="AD5" s="205"/>
      <c r="AE5" s="98" t="s">
        <v>208</v>
      </c>
      <c r="AF5" s="254" t="s">
        <v>240</v>
      </c>
      <c r="AG5" s="255"/>
      <c r="AH5" s="254" t="s">
        <v>241</v>
      </c>
      <c r="AI5" s="255"/>
      <c r="AN5" s="258" t="s">
        <v>208</v>
      </c>
      <c r="AO5" s="260" t="s">
        <v>235</v>
      </c>
      <c r="AP5" s="261"/>
      <c r="AQ5" s="257" t="s">
        <v>236</v>
      </c>
      <c r="AR5" s="257"/>
      <c r="AS5" s="254"/>
      <c r="AT5" s="255"/>
      <c r="AU5" s="254"/>
      <c r="AV5" s="255"/>
      <c r="AW5" s="257" t="s">
        <v>117</v>
      </c>
      <c r="AX5" s="257"/>
      <c r="BA5" s="258" t="s">
        <v>208</v>
      </c>
      <c r="BB5" s="265" t="s">
        <v>229</v>
      </c>
      <c r="BC5" s="266"/>
      <c r="BD5" s="256" t="s">
        <v>230</v>
      </c>
      <c r="BE5" s="256"/>
      <c r="BF5" s="256" t="s">
        <v>231</v>
      </c>
      <c r="BG5" s="256"/>
      <c r="BH5" s="256" t="s">
        <v>232</v>
      </c>
      <c r="BI5" s="256"/>
      <c r="BJ5" s="263" t="s">
        <v>233</v>
      </c>
      <c r="BK5" s="264"/>
      <c r="BL5" s="256" t="s">
        <v>234</v>
      </c>
      <c r="BM5" s="256"/>
      <c r="BN5" s="262" t="s">
        <v>117</v>
      </c>
      <c r="BO5" s="262"/>
      <c r="BQ5" s="258" t="s">
        <v>208</v>
      </c>
      <c r="BR5" s="260" t="s">
        <v>209</v>
      </c>
      <c r="BS5" s="261"/>
      <c r="BT5" s="257" t="s">
        <v>210</v>
      </c>
      <c r="BU5" s="257"/>
      <c r="BV5" s="257" t="s">
        <v>211</v>
      </c>
      <c r="BW5" s="257"/>
      <c r="BX5" s="257" t="s">
        <v>212</v>
      </c>
      <c r="BY5" s="257"/>
      <c r="BZ5" s="257" t="s">
        <v>355</v>
      </c>
      <c r="CA5" s="257"/>
      <c r="CB5" s="257" t="s">
        <v>117</v>
      </c>
      <c r="CC5" s="257"/>
      <c r="CE5" s="252" t="s">
        <v>208</v>
      </c>
      <c r="CF5" s="254" t="s">
        <v>325</v>
      </c>
      <c r="CG5" s="255"/>
    </row>
    <row r="6" spans="1:85" s="204" customFormat="1" ht="25.5" customHeight="1" x14ac:dyDescent="0.2">
      <c r="A6" s="269"/>
      <c r="B6" s="203" t="s">
        <v>4</v>
      </c>
      <c r="C6" s="203" t="s">
        <v>487</v>
      </c>
      <c r="D6" s="203" t="s">
        <v>4</v>
      </c>
      <c r="E6" s="203" t="s">
        <v>487</v>
      </c>
      <c r="F6" s="203" t="s">
        <v>4</v>
      </c>
      <c r="G6" s="203" t="s">
        <v>487</v>
      </c>
      <c r="H6" s="203" t="s">
        <v>4</v>
      </c>
      <c r="I6" s="203" t="s">
        <v>487</v>
      </c>
      <c r="J6" s="203" t="s">
        <v>4</v>
      </c>
      <c r="K6" s="203" t="s">
        <v>487</v>
      </c>
      <c r="L6" s="203" t="s">
        <v>4</v>
      </c>
      <c r="M6" s="24"/>
      <c r="N6" s="24" t="s">
        <v>4</v>
      </c>
      <c r="O6" s="203" t="s">
        <v>487</v>
      </c>
      <c r="Q6" s="269"/>
      <c r="R6" s="203" t="s">
        <v>4</v>
      </c>
      <c r="S6" s="203" t="s">
        <v>487</v>
      </c>
      <c r="T6" s="203" t="s">
        <v>4</v>
      </c>
      <c r="U6" s="203" t="s">
        <v>487</v>
      </c>
      <c r="V6" s="203" t="s">
        <v>4</v>
      </c>
      <c r="W6" s="203" t="s">
        <v>487</v>
      </c>
      <c r="X6" s="203" t="s">
        <v>4</v>
      </c>
      <c r="Y6" s="203" t="s">
        <v>487</v>
      </c>
      <c r="Z6" s="203" t="s">
        <v>4</v>
      </c>
      <c r="AA6" s="207" t="s">
        <v>450</v>
      </c>
      <c r="AB6" s="208" t="s">
        <v>4</v>
      </c>
      <c r="AC6" s="209" t="s">
        <v>36</v>
      </c>
      <c r="AD6" s="206"/>
      <c r="AE6" s="24"/>
      <c r="AF6" s="203" t="s">
        <v>4</v>
      </c>
      <c r="AG6" s="203" t="s">
        <v>487</v>
      </c>
      <c r="AH6" s="92" t="s">
        <v>4</v>
      </c>
      <c r="AI6" s="92" t="s">
        <v>487</v>
      </c>
      <c r="AN6" s="259"/>
      <c r="AO6" s="202" t="s">
        <v>4</v>
      </c>
      <c r="AP6" s="202" t="s">
        <v>487</v>
      </c>
      <c r="AQ6" s="202" t="s">
        <v>4</v>
      </c>
      <c r="AR6" s="202" t="s">
        <v>487</v>
      </c>
      <c r="AS6" s="24"/>
      <c r="AT6" s="24"/>
      <c r="AU6" s="24"/>
      <c r="AV6" s="24"/>
      <c r="AW6" s="26" t="s">
        <v>4</v>
      </c>
      <c r="AX6" s="26" t="s">
        <v>487</v>
      </c>
      <c r="BA6" s="259"/>
      <c r="BB6" s="203" t="s">
        <v>4</v>
      </c>
      <c r="BC6" s="203" t="s">
        <v>487</v>
      </c>
      <c r="BD6" s="203" t="s">
        <v>603</v>
      </c>
      <c r="BE6" s="203" t="s">
        <v>604</v>
      </c>
      <c r="BF6" s="203" t="s">
        <v>4</v>
      </c>
      <c r="BG6" s="203" t="s">
        <v>487</v>
      </c>
      <c r="BH6" s="203" t="s">
        <v>4</v>
      </c>
      <c r="BI6" s="203" t="s">
        <v>487</v>
      </c>
      <c r="BJ6" s="203" t="s">
        <v>4</v>
      </c>
      <c r="BK6" s="203" t="s">
        <v>487</v>
      </c>
      <c r="BL6" s="203" t="s">
        <v>4</v>
      </c>
      <c r="BM6" s="203" t="s">
        <v>487</v>
      </c>
      <c r="BN6" s="92" t="s">
        <v>4</v>
      </c>
      <c r="BO6" s="92" t="s">
        <v>487</v>
      </c>
      <c r="BQ6" s="259"/>
      <c r="BR6" s="24" t="s">
        <v>4</v>
      </c>
      <c r="BS6" s="202" t="s">
        <v>487</v>
      </c>
      <c r="BT6" s="24" t="s">
        <v>4</v>
      </c>
      <c r="BU6" s="202" t="s">
        <v>487</v>
      </c>
      <c r="BV6" s="24" t="s">
        <v>4</v>
      </c>
      <c r="BW6" s="202" t="s">
        <v>487</v>
      </c>
      <c r="BX6" s="24" t="s">
        <v>4</v>
      </c>
      <c r="BY6" s="202" t="s">
        <v>487</v>
      </c>
      <c r="BZ6" s="24" t="s">
        <v>4</v>
      </c>
      <c r="CA6" s="202" t="s">
        <v>487</v>
      </c>
      <c r="CB6" s="26" t="s">
        <v>4</v>
      </c>
      <c r="CC6" s="26" t="s">
        <v>488</v>
      </c>
      <c r="CE6" s="253"/>
      <c r="CF6" s="26" t="s">
        <v>356</v>
      </c>
      <c r="CG6" s="26" t="s">
        <v>489</v>
      </c>
    </row>
    <row r="7" spans="1:85" ht="24.95" customHeight="1" x14ac:dyDescent="0.2">
      <c r="A7" s="81" t="s">
        <v>213</v>
      </c>
      <c r="B7" s="9"/>
      <c r="C7" s="9"/>
      <c r="D7" s="9"/>
      <c r="E7" s="9"/>
      <c r="F7" s="9">
        <v>1900000</v>
      </c>
      <c r="G7" s="9">
        <v>1900000</v>
      </c>
      <c r="H7" s="9"/>
      <c r="I7" s="9"/>
      <c r="J7" s="9"/>
      <c r="K7" s="9"/>
      <c r="L7" s="9"/>
      <c r="M7" s="81" t="s">
        <v>213</v>
      </c>
      <c r="N7" s="9"/>
      <c r="O7" s="9"/>
      <c r="Q7" s="81" t="s">
        <v>213</v>
      </c>
      <c r="R7" s="9"/>
      <c r="S7" s="9"/>
      <c r="T7" s="9"/>
      <c r="U7" s="9"/>
      <c r="V7" s="9">
        <v>3000000</v>
      </c>
      <c r="W7" s="9">
        <v>3000000</v>
      </c>
      <c r="X7" s="9">
        <v>11841000</v>
      </c>
      <c r="Y7" s="9">
        <v>11841000</v>
      </c>
      <c r="Z7" s="9"/>
      <c r="AA7" s="51"/>
      <c r="AB7" s="52">
        <f>SUM(B7+D7+F7+H7+J7+L7+R7+T7+V7+X7+Z7)</f>
        <v>16741000</v>
      </c>
      <c r="AC7" s="53">
        <f t="shared" ref="AC7:AC12" si="0">SUM(C7+E7+G7+I7+K7+O7+S7+U7+W7+Y7+AA7)</f>
        <v>16741000</v>
      </c>
      <c r="AD7" s="55"/>
      <c r="AE7" s="81" t="s">
        <v>213</v>
      </c>
      <c r="AF7" s="9"/>
      <c r="AG7" s="9">
        <v>0</v>
      </c>
      <c r="AH7" s="4">
        <f t="shared" ref="AH7:AH13" si="1">SUM(AF7)</f>
        <v>0</v>
      </c>
      <c r="AI7" s="4">
        <v>0</v>
      </c>
      <c r="AN7" s="81" t="s">
        <v>213</v>
      </c>
      <c r="AO7" s="9"/>
      <c r="AP7" s="9"/>
      <c r="AQ7" s="9">
        <v>40000</v>
      </c>
      <c r="AR7" s="9">
        <v>40000</v>
      </c>
      <c r="AS7" s="9"/>
      <c r="AT7" s="9"/>
      <c r="AU7" s="9"/>
      <c r="AV7" s="9"/>
      <c r="AW7" s="4">
        <f t="shared" ref="AW7:AW13" si="2">AO7+AQ7+AS7+AU7</f>
        <v>40000</v>
      </c>
      <c r="AX7" s="4">
        <v>40000</v>
      </c>
      <c r="BA7" s="81" t="s">
        <v>213</v>
      </c>
      <c r="BB7" s="152">
        <v>4000000</v>
      </c>
      <c r="BC7" s="152">
        <v>4000000</v>
      </c>
      <c r="BD7" s="152"/>
      <c r="BE7" s="152"/>
      <c r="BF7" s="152"/>
      <c r="BG7" s="152"/>
      <c r="BH7" s="152">
        <v>412000</v>
      </c>
      <c r="BI7" s="152">
        <v>412000</v>
      </c>
      <c r="BJ7" s="152"/>
      <c r="BK7" s="152"/>
      <c r="BL7" s="152"/>
      <c r="BM7" s="152"/>
      <c r="BN7" s="87">
        <f>BB7+BD7+BF7+BH7+BL7</f>
        <v>4412000</v>
      </c>
      <c r="BO7" s="87">
        <f>SUM(BC7+BE7+BG7+BI7+BK7+BM7)</f>
        <v>4412000</v>
      </c>
      <c r="BQ7" s="81" t="s">
        <v>213</v>
      </c>
      <c r="BR7" s="9">
        <v>160000</v>
      </c>
      <c r="BS7" s="9">
        <v>120000</v>
      </c>
      <c r="BT7" s="9"/>
      <c r="BU7" s="9"/>
      <c r="BV7" s="9">
        <v>160000</v>
      </c>
      <c r="BW7" s="9">
        <v>200000</v>
      </c>
      <c r="BX7" s="9"/>
      <c r="BY7" s="9"/>
      <c r="BZ7" s="9"/>
      <c r="CA7" s="9"/>
      <c r="CB7" s="4">
        <f t="shared" ref="CB7:CB13" si="3">BR7+BT7+BV7+BX7+BZ7</f>
        <v>320000</v>
      </c>
      <c r="CC7" s="4">
        <v>320000</v>
      </c>
      <c r="CE7" s="81" t="s">
        <v>213</v>
      </c>
      <c r="CF7" s="85">
        <f>'1.1.-1.5 melléklet'!AB7+'1.1.-1.5 melléklet'!AH7+'1.1.-1.5 melléklet'!AW7+'1.1.-1.5 melléklet'!BN7+'1.1.-1.5 melléklet'!CB7</f>
        <v>21513000</v>
      </c>
      <c r="CG7" s="85">
        <f>'1.1.-1.5 melléklet'!AC7+'1.1.-1.5 melléklet'!AI7+'1.1.-1.5 melléklet'!AX7+'1.1.-1.5 melléklet'!BO7+'1.1.-1.5 melléklet'!CC7</f>
        <v>21513000</v>
      </c>
    </row>
    <row r="8" spans="1:85" ht="22.5" customHeight="1" x14ac:dyDescent="0.2">
      <c r="A8" s="81" t="s">
        <v>214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1" t="s">
        <v>214</v>
      </c>
      <c r="N8" s="9"/>
      <c r="O8" s="9"/>
      <c r="Q8" s="81" t="s">
        <v>214</v>
      </c>
      <c r="R8" s="9"/>
      <c r="S8" s="9"/>
      <c r="T8" s="9"/>
      <c r="U8" s="9"/>
      <c r="V8" s="9"/>
      <c r="W8" s="9"/>
      <c r="X8" s="9"/>
      <c r="Y8" s="9"/>
      <c r="Z8" s="9"/>
      <c r="AA8" s="51"/>
      <c r="AB8" s="52">
        <f>SUM(B8+D8+F8+H8+J8+L8+R8+T8+V8+X8+Z8)</f>
        <v>0</v>
      </c>
      <c r="AC8" s="53">
        <f t="shared" si="0"/>
        <v>0</v>
      </c>
      <c r="AD8" s="55"/>
      <c r="AE8" s="81" t="s">
        <v>214</v>
      </c>
      <c r="AF8" s="9"/>
      <c r="AG8" s="9"/>
      <c r="AH8" s="4">
        <f t="shared" si="1"/>
        <v>0</v>
      </c>
      <c r="AI8" s="4"/>
      <c r="AN8" s="81" t="s">
        <v>214</v>
      </c>
      <c r="AO8" s="9">
        <v>136000</v>
      </c>
      <c r="AP8" s="9">
        <v>136000</v>
      </c>
      <c r="AQ8" s="9"/>
      <c r="AR8" s="9"/>
      <c r="AS8" s="9"/>
      <c r="AT8" s="9"/>
      <c r="AU8" s="9"/>
      <c r="AV8" s="9"/>
      <c r="AW8" s="4">
        <f t="shared" si="2"/>
        <v>136000</v>
      </c>
      <c r="AX8" s="4">
        <v>136000</v>
      </c>
      <c r="BA8" s="81" t="s">
        <v>214</v>
      </c>
      <c r="BB8" s="152">
        <v>33487000</v>
      </c>
      <c r="BC8" s="152">
        <v>33487000</v>
      </c>
      <c r="BD8" s="152"/>
      <c r="BE8" s="152"/>
      <c r="BF8" s="152">
        <v>6277000</v>
      </c>
      <c r="BG8" s="152">
        <v>6277000</v>
      </c>
      <c r="BH8" s="152"/>
      <c r="BI8" s="152"/>
      <c r="BJ8" s="152"/>
      <c r="BK8" s="152"/>
      <c r="BL8" s="152"/>
      <c r="BM8" s="152"/>
      <c r="BN8" s="87">
        <f>BB8+BD8+BF8+BH8+BL8</f>
        <v>39764000</v>
      </c>
      <c r="BO8" s="87">
        <f>SUM(BC8+BE8+BG8+BI8+BK8+BM8)</f>
        <v>39764000</v>
      </c>
      <c r="BQ8" s="81" t="s">
        <v>214</v>
      </c>
      <c r="BR8" s="9"/>
      <c r="BS8" s="9"/>
      <c r="BT8" s="9"/>
      <c r="BU8" s="9"/>
      <c r="BV8" s="9"/>
      <c r="BW8" s="9"/>
      <c r="BX8" s="9"/>
      <c r="BY8" s="9"/>
      <c r="BZ8" s="9"/>
      <c r="CA8" s="9"/>
      <c r="CB8" s="4">
        <f t="shared" si="3"/>
        <v>0</v>
      </c>
      <c r="CC8" s="4"/>
      <c r="CE8" s="81" t="s">
        <v>214</v>
      </c>
      <c r="CF8" s="85">
        <v>39900000</v>
      </c>
      <c r="CG8" s="85">
        <f>'1.1.-1.5 melléklet'!AC8+'1.1.-1.5 melléklet'!AI8+'1.1.-1.5 melléklet'!AX8+'1.1.-1.5 melléklet'!BO8+'1.1.-1.5 melléklet'!CC8</f>
        <v>39900000</v>
      </c>
    </row>
    <row r="9" spans="1:85" ht="22.5" customHeight="1" x14ac:dyDescent="0.2">
      <c r="A9" s="81" t="s">
        <v>215</v>
      </c>
      <c r="B9" s="9">
        <v>63845</v>
      </c>
      <c r="C9" s="9">
        <v>63845</v>
      </c>
      <c r="D9" s="9">
        <v>3645000</v>
      </c>
      <c r="E9" s="9">
        <v>3645000</v>
      </c>
      <c r="F9" s="9">
        <v>513000</v>
      </c>
      <c r="G9" s="9">
        <v>513000</v>
      </c>
      <c r="H9" s="9"/>
      <c r="I9" s="9"/>
      <c r="J9" s="9"/>
      <c r="K9" s="9"/>
      <c r="L9" s="9"/>
      <c r="M9" s="81" t="s">
        <v>215</v>
      </c>
      <c r="N9" s="9"/>
      <c r="O9" s="9"/>
      <c r="Q9" s="81" t="s">
        <v>215</v>
      </c>
      <c r="R9" s="9"/>
      <c r="S9" s="9"/>
      <c r="T9" s="9"/>
      <c r="U9" s="9"/>
      <c r="V9" s="9">
        <v>810000</v>
      </c>
      <c r="W9" s="9">
        <v>810000</v>
      </c>
      <c r="X9" s="9">
        <v>1054155</v>
      </c>
      <c r="Y9" s="9">
        <v>1054155</v>
      </c>
      <c r="Z9" s="9"/>
      <c r="AA9" s="51"/>
      <c r="AB9" s="52">
        <f>SUM(B9+D9+F9+H9+J9+L9+R9+T9+V9+X9+Z9)</f>
        <v>6086000</v>
      </c>
      <c r="AC9" s="53">
        <f t="shared" si="0"/>
        <v>6086000</v>
      </c>
      <c r="AD9" s="55"/>
      <c r="AE9" s="81" t="s">
        <v>215</v>
      </c>
      <c r="AF9" s="9"/>
      <c r="AG9" s="9"/>
      <c r="AH9" s="4">
        <f t="shared" si="1"/>
        <v>0</v>
      </c>
      <c r="AI9" s="4"/>
      <c r="AN9" s="81" t="s">
        <v>215</v>
      </c>
      <c r="AO9" s="9">
        <v>38000</v>
      </c>
      <c r="AP9" s="9">
        <v>38000</v>
      </c>
      <c r="AQ9" s="9"/>
      <c r="AR9" s="9"/>
      <c r="AS9" s="9"/>
      <c r="AT9" s="9"/>
      <c r="AU9" s="9"/>
      <c r="AV9" s="9"/>
      <c r="AW9" s="4">
        <f t="shared" si="2"/>
        <v>38000</v>
      </c>
      <c r="AX9" s="4">
        <v>38000</v>
      </c>
      <c r="BA9" s="81" t="s">
        <v>215</v>
      </c>
      <c r="BB9" s="152"/>
      <c r="BC9" s="152"/>
      <c r="BD9" s="152"/>
      <c r="BE9" s="152"/>
      <c r="BF9" s="152">
        <v>1695000</v>
      </c>
      <c r="BG9" s="152">
        <v>1695000</v>
      </c>
      <c r="BH9" s="152"/>
      <c r="BI9" s="152"/>
      <c r="BJ9" s="152">
        <v>0</v>
      </c>
      <c r="BK9" s="152"/>
      <c r="BL9" s="152"/>
      <c r="BM9" s="152"/>
      <c r="BN9" s="87">
        <f>BB9+BD9+BF9+BH9+BL9+BJ9</f>
        <v>1695000</v>
      </c>
      <c r="BO9" s="87">
        <f>SUM(BG9+BK9)</f>
        <v>1695000</v>
      </c>
      <c r="BQ9" s="81" t="s">
        <v>215</v>
      </c>
      <c r="BR9" s="9">
        <v>43000</v>
      </c>
      <c r="BS9" s="9"/>
      <c r="BT9" s="9"/>
      <c r="BU9" s="9"/>
      <c r="BV9" s="9">
        <v>43000</v>
      </c>
      <c r="BW9" s="9"/>
      <c r="BX9" s="9">
        <v>95000</v>
      </c>
      <c r="BY9" s="9">
        <v>181000</v>
      </c>
      <c r="BZ9" s="9"/>
      <c r="CA9" s="9"/>
      <c r="CB9" s="4">
        <f t="shared" si="3"/>
        <v>181000</v>
      </c>
      <c r="CC9" s="4">
        <v>181000</v>
      </c>
      <c r="CE9" s="81" t="s">
        <v>215</v>
      </c>
      <c r="CF9" s="85">
        <v>8000000</v>
      </c>
      <c r="CG9" s="85">
        <v>8000000</v>
      </c>
    </row>
    <row r="10" spans="1:85" ht="21.95" customHeight="1" x14ac:dyDescent="0.2">
      <c r="A10" s="81" t="s">
        <v>189</v>
      </c>
      <c r="B10" s="9">
        <v>236455</v>
      </c>
      <c r="C10" s="9">
        <v>236455</v>
      </c>
      <c r="D10" s="9">
        <v>21177773</v>
      </c>
      <c r="E10" s="107">
        <v>21177773</v>
      </c>
      <c r="F10" s="9"/>
      <c r="G10" s="9"/>
      <c r="H10" s="9"/>
      <c r="I10" s="9"/>
      <c r="J10" s="9"/>
      <c r="K10" s="9"/>
      <c r="L10" s="9"/>
      <c r="M10" s="81" t="s">
        <v>257</v>
      </c>
      <c r="N10" s="9"/>
      <c r="O10" s="9"/>
      <c r="Q10" s="81" t="s">
        <v>216</v>
      </c>
      <c r="R10" s="9"/>
      <c r="S10" s="9"/>
      <c r="T10" s="9"/>
      <c r="U10" s="9"/>
      <c r="V10" s="9"/>
      <c r="W10" s="9"/>
      <c r="X10" s="9"/>
      <c r="Y10" s="9"/>
      <c r="Z10" s="9"/>
      <c r="AA10" s="51"/>
      <c r="AB10" s="52">
        <f>SUM(B10+D10+F10+H10+J10+L10+R10+T10+V10+X10+Z10)</f>
        <v>21414228</v>
      </c>
      <c r="AC10" s="53">
        <f t="shared" si="0"/>
        <v>21414228</v>
      </c>
      <c r="AD10" s="55"/>
      <c r="AE10" s="81" t="s">
        <v>189</v>
      </c>
      <c r="AF10" s="9"/>
      <c r="AG10" s="9"/>
      <c r="AH10" s="4">
        <f t="shared" si="1"/>
        <v>0</v>
      </c>
      <c r="AI10" s="4"/>
      <c r="AN10" s="81" t="s">
        <v>216</v>
      </c>
      <c r="AO10" s="9"/>
      <c r="AP10" s="9"/>
      <c r="AQ10" s="9"/>
      <c r="AR10" s="9"/>
      <c r="AS10" s="9"/>
      <c r="AT10" s="9"/>
      <c r="AU10" s="9"/>
      <c r="AV10" s="9"/>
      <c r="AW10" s="4">
        <f t="shared" si="2"/>
        <v>0</v>
      </c>
      <c r="AX10" s="4"/>
      <c r="BA10" s="81" t="s">
        <v>216</v>
      </c>
      <c r="BB10" s="152"/>
      <c r="BC10" s="152"/>
      <c r="BD10" s="152"/>
      <c r="BE10" s="152"/>
      <c r="BF10" s="152"/>
      <c r="BG10" s="152"/>
      <c r="BH10" s="152"/>
      <c r="BI10" s="152"/>
      <c r="BJ10" s="152">
        <v>0</v>
      </c>
      <c r="BK10" s="152"/>
      <c r="BL10" s="152"/>
      <c r="BM10" s="152"/>
      <c r="BN10" s="87">
        <f>SUM(BB10+BD10+BF10+BH10+BJ10+BL10)</f>
        <v>0</v>
      </c>
      <c r="BO10" s="87"/>
      <c r="BQ10" s="81" t="s">
        <v>216</v>
      </c>
      <c r="BR10" s="9"/>
      <c r="BS10" s="9"/>
      <c r="BT10" s="9"/>
      <c r="BU10" s="9"/>
      <c r="BV10" s="9"/>
      <c r="BW10" s="9"/>
      <c r="BX10" s="9">
        <v>350000</v>
      </c>
      <c r="BY10" s="9">
        <v>350000</v>
      </c>
      <c r="BZ10" s="9"/>
      <c r="CA10" s="9"/>
      <c r="CB10" s="4">
        <f t="shared" si="3"/>
        <v>350000</v>
      </c>
      <c r="CC10" s="4">
        <v>350000</v>
      </c>
      <c r="CE10" s="81" t="s">
        <v>216</v>
      </c>
      <c r="CF10" s="85">
        <v>21764228</v>
      </c>
      <c r="CG10" s="85">
        <v>21764228</v>
      </c>
    </row>
    <row r="11" spans="1:85" ht="22.5" customHeight="1" x14ac:dyDescent="0.2">
      <c r="A11" s="81" t="s">
        <v>258</v>
      </c>
      <c r="B11" s="9"/>
      <c r="C11" s="9"/>
      <c r="D11" s="9"/>
      <c r="E11" s="9"/>
      <c r="F11" s="9">
        <v>2500000</v>
      </c>
      <c r="G11" s="9">
        <v>2500000</v>
      </c>
      <c r="H11" s="9"/>
      <c r="I11" s="9"/>
      <c r="J11" s="9"/>
      <c r="K11" s="9"/>
      <c r="L11" s="9">
        <v>336716336</v>
      </c>
      <c r="M11" s="9">
        <f>232175+1380</f>
        <v>233555</v>
      </c>
      <c r="N11" s="9">
        <f>232175+1380</f>
        <v>233555</v>
      </c>
      <c r="O11" s="9">
        <v>349240962</v>
      </c>
      <c r="Q11" s="81" t="s">
        <v>259</v>
      </c>
      <c r="R11" s="152">
        <v>151200</v>
      </c>
      <c r="S11" s="152">
        <v>151200</v>
      </c>
      <c r="T11" s="152">
        <v>39165600</v>
      </c>
      <c r="U11" s="152">
        <v>39162600</v>
      </c>
      <c r="V11" s="9"/>
      <c r="W11" s="9"/>
      <c r="X11" s="9"/>
      <c r="Y11" s="9"/>
      <c r="Z11" s="9"/>
      <c r="AA11" s="51"/>
      <c r="AB11" s="52">
        <f>SUM(B11+D11+F11+H11+J11+L11+R11+T11+V11+X11+Z11)</f>
        <v>378533136</v>
      </c>
      <c r="AC11" s="53">
        <f t="shared" si="0"/>
        <v>391054762</v>
      </c>
      <c r="AD11" s="55"/>
      <c r="AE11" s="81" t="s">
        <v>242</v>
      </c>
      <c r="AF11" s="9"/>
      <c r="AG11" s="9">
        <v>1879696</v>
      </c>
      <c r="AH11" s="4">
        <f t="shared" si="1"/>
        <v>0</v>
      </c>
      <c r="AI11" s="4">
        <v>1879696</v>
      </c>
      <c r="AN11" s="81" t="s">
        <v>237</v>
      </c>
      <c r="AO11" s="9"/>
      <c r="AP11" s="9"/>
      <c r="AQ11" s="9"/>
      <c r="AR11" s="9"/>
      <c r="AS11" s="9"/>
      <c r="AT11" s="9"/>
      <c r="AU11" s="9"/>
      <c r="AV11" s="9"/>
      <c r="AW11" s="4">
        <f t="shared" si="2"/>
        <v>0</v>
      </c>
      <c r="AX11" s="4"/>
      <c r="BA11" s="81" t="s">
        <v>217</v>
      </c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87">
        <f>BB11+BD11+BF11+BH11+BL11</f>
        <v>0</v>
      </c>
      <c r="BO11" s="87"/>
      <c r="BQ11" s="81" t="s">
        <v>217</v>
      </c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4">
        <f t="shared" si="3"/>
        <v>0</v>
      </c>
      <c r="CC11" s="4"/>
      <c r="CE11" s="81" t="s">
        <v>217</v>
      </c>
      <c r="CF11" s="85">
        <v>378533136</v>
      </c>
      <c r="CG11" s="85">
        <f>'1.1.-1.5 melléklet'!AC11+'1.1.-1.5 melléklet'!AI11+'1.1.-1.5 melléklet'!AX11+'1.1.-1.5 melléklet'!BO11+'1.1.-1.5 melléklet'!CC11</f>
        <v>392934458</v>
      </c>
    </row>
    <row r="12" spans="1:85" ht="22.5" customHeight="1" x14ac:dyDescent="0.2">
      <c r="A12" s="81" t="s">
        <v>260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1" t="s">
        <v>261</v>
      </c>
      <c r="N12" s="9"/>
      <c r="O12" s="9"/>
      <c r="Q12" s="81" t="s">
        <v>262</v>
      </c>
      <c r="R12" s="9"/>
      <c r="S12" s="9"/>
      <c r="T12" s="9"/>
      <c r="U12" s="9"/>
      <c r="V12" s="9"/>
      <c r="W12" s="9"/>
      <c r="X12" s="9"/>
      <c r="Y12" s="9"/>
      <c r="Z12" s="9"/>
      <c r="AA12" s="51"/>
      <c r="AB12" s="52">
        <f>SUM(B12+D12+F12+H12+J12+L12+T12+V12+X12+Z12)</f>
        <v>0</v>
      </c>
      <c r="AC12" s="53">
        <f t="shared" si="0"/>
        <v>0</v>
      </c>
      <c r="AD12" s="55"/>
      <c r="AE12" s="81" t="s">
        <v>243</v>
      </c>
      <c r="AF12" s="9"/>
      <c r="AG12" s="9"/>
      <c r="AH12" s="4">
        <f t="shared" si="1"/>
        <v>0</v>
      </c>
      <c r="AI12" s="4"/>
      <c r="AN12" s="81" t="s">
        <v>238</v>
      </c>
      <c r="AO12" s="9"/>
      <c r="AP12" s="9"/>
      <c r="AQ12" s="9"/>
      <c r="AR12" s="9"/>
      <c r="AS12" s="9"/>
      <c r="AT12" s="9"/>
      <c r="AU12" s="9"/>
      <c r="AV12" s="9"/>
      <c r="AW12" s="4">
        <f t="shared" si="2"/>
        <v>0</v>
      </c>
      <c r="AX12" s="4"/>
      <c r="BA12" s="81" t="s">
        <v>218</v>
      </c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87">
        <f>BB12+BD12+BF12+BH12+BL12</f>
        <v>0</v>
      </c>
      <c r="BO12" s="87"/>
      <c r="BQ12" s="81" t="s">
        <v>218</v>
      </c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4">
        <f t="shared" si="3"/>
        <v>0</v>
      </c>
      <c r="CC12" s="4"/>
      <c r="CE12" s="81" t="s">
        <v>218</v>
      </c>
      <c r="CF12" s="85"/>
      <c r="CG12" s="85">
        <f>'1.1.-1.5 melléklet'!AC12+'1.1.-1.5 melléklet'!AI12+'1.1.-1.5 melléklet'!AX12+'1.1.-1.5 melléklet'!BO12+'1.1.-1.5 melléklet'!CC12</f>
        <v>0</v>
      </c>
    </row>
    <row r="13" spans="1:85" ht="24.95" customHeight="1" x14ac:dyDescent="0.2">
      <c r="A13" s="81" t="s">
        <v>219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43200000</v>
      </c>
      <c r="M13" s="9">
        <v>50400</v>
      </c>
      <c r="N13" s="9">
        <v>50400</v>
      </c>
      <c r="O13" s="9">
        <v>43200000</v>
      </c>
      <c r="Q13" s="81" t="s">
        <v>219</v>
      </c>
      <c r="R13" s="9"/>
      <c r="S13" s="9"/>
      <c r="T13" s="9"/>
      <c r="U13" s="9"/>
      <c r="V13" s="9"/>
      <c r="W13" s="9"/>
      <c r="X13" s="9"/>
      <c r="Y13" s="9"/>
      <c r="Z13" s="9"/>
      <c r="AA13" s="51"/>
      <c r="AB13" s="52">
        <f>SUM(B13+D13+F13+H13+J13+L13+R13+T13+V13+X13+Z13)</f>
        <v>43200000</v>
      </c>
      <c r="AC13" s="53">
        <f>SUM(C13+E13+G13+I13+K13+S13+U13+W13+Y13+AA13+O13)</f>
        <v>43200000</v>
      </c>
      <c r="AD13" s="55"/>
      <c r="AE13" s="81" t="s">
        <v>244</v>
      </c>
      <c r="AF13" s="9"/>
      <c r="AG13" s="9"/>
      <c r="AH13" s="4">
        <f t="shared" si="1"/>
        <v>0</v>
      </c>
      <c r="AI13" s="4"/>
      <c r="AN13" s="81" t="s">
        <v>219</v>
      </c>
      <c r="AO13" s="9"/>
      <c r="AP13" s="9"/>
      <c r="AQ13" s="9"/>
      <c r="AR13" s="9"/>
      <c r="AS13" s="9"/>
      <c r="AT13" s="9"/>
      <c r="AU13" s="9"/>
      <c r="AV13" s="9"/>
      <c r="AW13" s="4">
        <f t="shared" si="2"/>
        <v>0</v>
      </c>
      <c r="AX13" s="4"/>
      <c r="BA13" s="81" t="s">
        <v>219</v>
      </c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87">
        <f>BB13+BD13+BF13+BH13+BL13</f>
        <v>0</v>
      </c>
      <c r="BO13" s="87"/>
      <c r="BQ13" s="81" t="s">
        <v>219</v>
      </c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4">
        <f t="shared" si="3"/>
        <v>0</v>
      </c>
      <c r="CC13" s="4"/>
      <c r="CE13" s="81" t="s">
        <v>219</v>
      </c>
      <c r="CF13" s="85">
        <v>43200000</v>
      </c>
      <c r="CG13" s="85">
        <f>'1.1.-1.5 melléklet'!AC13+'1.1.-1.5 melléklet'!AI13+'1.1.-1.5 melléklet'!AX13+'1.1.-1.5 melléklet'!BO13+'1.1.-1.5 melléklet'!CC13</f>
        <v>43200000</v>
      </c>
    </row>
    <row r="14" spans="1:85" ht="24.95" customHeight="1" x14ac:dyDescent="0.2">
      <c r="A14" s="82" t="s">
        <v>220</v>
      </c>
      <c r="B14" s="4">
        <f>SUM(B7:B13)</f>
        <v>300300</v>
      </c>
      <c r="C14" s="4">
        <v>300300</v>
      </c>
      <c r="D14" s="4">
        <f>SUM(D7:D13)</f>
        <v>24822773</v>
      </c>
      <c r="E14" s="4">
        <v>24822773</v>
      </c>
      <c r="F14" s="4">
        <f>SUM(F7:F13)</f>
        <v>4913000</v>
      </c>
      <c r="G14" s="4">
        <v>4913000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379916336</v>
      </c>
      <c r="M14" s="82" t="s">
        <v>220</v>
      </c>
      <c r="N14" s="4">
        <f>SUM(N7:N13)</f>
        <v>283955</v>
      </c>
      <c r="O14" s="4">
        <v>392440962</v>
      </c>
      <c r="Q14" s="82" t="s">
        <v>220</v>
      </c>
      <c r="R14" s="87">
        <f>SUM(R7:R13)</f>
        <v>151200</v>
      </c>
      <c r="S14" s="87">
        <v>151200</v>
      </c>
      <c r="T14" s="87">
        <f>SUM(T7:T13)</f>
        <v>39165600</v>
      </c>
      <c r="U14" s="87">
        <v>39162600</v>
      </c>
      <c r="V14" s="4">
        <f>SUM(V7:V13)</f>
        <v>3810000</v>
      </c>
      <c r="W14" s="4">
        <v>3810000</v>
      </c>
      <c r="X14" s="4">
        <f>SUM(X7:X13)</f>
        <v>12895155</v>
      </c>
      <c r="Y14" s="4">
        <v>12895155</v>
      </c>
      <c r="Z14" s="4">
        <f>SUM(Z7:Z13)</f>
        <v>0</v>
      </c>
      <c r="AA14" s="61"/>
      <c r="AB14" s="52">
        <f>SUM(AB7:AB13)</f>
        <v>465974364</v>
      </c>
      <c r="AC14" s="53">
        <f>SUM(AC7:AC13)</f>
        <v>478495990</v>
      </c>
      <c r="AD14" s="55"/>
      <c r="AE14" s="82" t="s">
        <v>220</v>
      </c>
      <c r="AF14" s="4">
        <f>SUM(AF7:AF13)</f>
        <v>0</v>
      </c>
      <c r="AG14" s="4">
        <v>1879696</v>
      </c>
      <c r="AH14" s="4">
        <f>SUM(AH7:AH13)</f>
        <v>0</v>
      </c>
      <c r="AI14" s="4">
        <v>1879696</v>
      </c>
      <c r="AN14" s="82" t="s">
        <v>220</v>
      </c>
      <c r="AO14" s="4">
        <f>SUM(AO7:AO13)</f>
        <v>174000</v>
      </c>
      <c r="AP14" s="4">
        <v>174000</v>
      </c>
      <c r="AQ14" s="4">
        <v>40000</v>
      </c>
      <c r="AR14" s="4">
        <v>40000</v>
      </c>
      <c r="AS14" s="4"/>
      <c r="AT14" s="4"/>
      <c r="AU14" s="4"/>
      <c r="AV14" s="4"/>
      <c r="AW14" s="4">
        <f>SUM(AW7:AW13)</f>
        <v>214000</v>
      </c>
      <c r="AX14" s="4">
        <v>214000</v>
      </c>
      <c r="BA14" s="82" t="s">
        <v>220</v>
      </c>
      <c r="BB14" s="87">
        <f>SUM(BB7:BB13)</f>
        <v>37487000</v>
      </c>
      <c r="BC14" s="87">
        <v>37487000</v>
      </c>
      <c r="BD14" s="87">
        <f>SUM(BD7:BD13)</f>
        <v>0</v>
      </c>
      <c r="BE14" s="87"/>
      <c r="BF14" s="87">
        <f>SUM(BF7:BF13)</f>
        <v>7972000</v>
      </c>
      <c r="BG14" s="87">
        <v>7972000</v>
      </c>
      <c r="BH14" s="87">
        <f>SUM(BH7:BH13)</f>
        <v>412000</v>
      </c>
      <c r="BI14" s="87">
        <v>412000</v>
      </c>
      <c r="BJ14" s="87">
        <f>SUM(BJ7:BJ13)</f>
        <v>0</v>
      </c>
      <c r="BK14" s="87"/>
      <c r="BL14" s="87">
        <f>SUM(BL7:BL13)</f>
        <v>0</v>
      </c>
      <c r="BM14" s="87"/>
      <c r="BN14" s="87">
        <f>SUM(BN7:BN13)</f>
        <v>45871000</v>
      </c>
      <c r="BO14" s="87">
        <f>SUM(BC14+BE14+BG14+BI14+BK14+BM14)</f>
        <v>45871000</v>
      </c>
      <c r="BQ14" s="82" t="s">
        <v>220</v>
      </c>
      <c r="BR14" s="4">
        <f>SUM(BR7:BR13)</f>
        <v>203000</v>
      </c>
      <c r="BS14" s="4">
        <v>120000</v>
      </c>
      <c r="BT14" s="4">
        <f>SUM(BT7:BT13)</f>
        <v>0</v>
      </c>
      <c r="BU14" s="4"/>
      <c r="BV14" s="4">
        <f>SUM(BV7:BV13)</f>
        <v>203000</v>
      </c>
      <c r="BW14" s="4">
        <v>200000</v>
      </c>
      <c r="BX14" s="4">
        <f>SUM(BX7:BX13)</f>
        <v>445000</v>
      </c>
      <c r="BY14" s="4">
        <v>531000</v>
      </c>
      <c r="BZ14" s="4"/>
      <c r="CA14" s="4"/>
      <c r="CB14" s="4">
        <f>SUM(CB7:CB13)</f>
        <v>851000</v>
      </c>
      <c r="CC14" s="4">
        <v>851000</v>
      </c>
      <c r="CE14" s="82" t="s">
        <v>220</v>
      </c>
      <c r="CF14" s="85">
        <v>512910364</v>
      </c>
      <c r="CG14" s="85">
        <f>'1.1.-1.5 melléklet'!AC14+'1.1.-1.5 melléklet'!AI14+'1.1.-1.5 melléklet'!AX14+'1.1.-1.5 melléklet'!BO14+'1.1.-1.5 melléklet'!CC14</f>
        <v>527311686</v>
      </c>
    </row>
    <row r="15" spans="1:85" ht="24.95" customHeight="1" x14ac:dyDescent="0.2">
      <c r="A15" s="81" t="s">
        <v>221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1" t="s">
        <v>263</v>
      </c>
      <c r="N15" s="9"/>
      <c r="O15" s="9"/>
      <c r="Q15" s="81" t="s">
        <v>221</v>
      </c>
      <c r="R15" s="9"/>
      <c r="S15" s="9"/>
      <c r="T15" s="9"/>
      <c r="U15" s="9"/>
      <c r="V15" s="9"/>
      <c r="W15" s="9"/>
      <c r="X15" s="9"/>
      <c r="Y15" s="9"/>
      <c r="Z15" s="9"/>
      <c r="AA15" s="51"/>
      <c r="AB15" s="52">
        <f>SUM(B15+D15+F15+H15+J15+L15+R15+T15+V15+X15+Z15)</f>
        <v>0</v>
      </c>
      <c r="AC15" s="53">
        <f>SUM(C15+E15+G15+I15+K15+O15+S15+U15+W15+Y15+AA15)</f>
        <v>0</v>
      </c>
      <c r="AD15" s="55"/>
      <c r="AE15" s="81" t="s">
        <v>221</v>
      </c>
      <c r="AF15" s="9"/>
      <c r="AG15" s="9"/>
      <c r="AH15" s="4">
        <f>SUM(AF15)</f>
        <v>0</v>
      </c>
      <c r="AI15" s="4"/>
      <c r="AN15" s="81" t="s">
        <v>239</v>
      </c>
      <c r="AO15" s="9"/>
      <c r="AP15" s="9"/>
      <c r="AQ15" s="9"/>
      <c r="AR15" s="9"/>
      <c r="AS15" s="9"/>
      <c r="AT15" s="9"/>
      <c r="AU15" s="9"/>
      <c r="AV15" s="9"/>
      <c r="AW15" s="4">
        <f>AO15+AQ15+AS15+AU15</f>
        <v>0</v>
      </c>
      <c r="AX15" s="4"/>
      <c r="BA15" s="81" t="s">
        <v>221</v>
      </c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87">
        <f>BB15+BD15+BF15+BH15+BL15</f>
        <v>0</v>
      </c>
      <c r="BO15" s="87"/>
      <c r="BQ15" s="81" t="s">
        <v>221</v>
      </c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4">
        <f>BR15+BT15+BV15+BX15+BZ15</f>
        <v>0</v>
      </c>
      <c r="CC15" s="4"/>
      <c r="CE15" s="81" t="s">
        <v>221</v>
      </c>
      <c r="CF15" s="85"/>
      <c r="CG15" s="85">
        <f>'1.1.-1.5 melléklet'!AC15+'1.1.-1.5 melléklet'!AI15+'1.1.-1.5 melléklet'!AX15+'1.1.-1.5 melléklet'!BO15+'1.1.-1.5 melléklet'!CC15</f>
        <v>0</v>
      </c>
    </row>
    <row r="16" spans="1:85" ht="24.95" customHeight="1" x14ac:dyDescent="0.2">
      <c r="A16" s="81" t="s">
        <v>264</v>
      </c>
      <c r="B16" s="9"/>
      <c r="C16" s="9"/>
      <c r="D16" s="9"/>
      <c r="E16" s="9"/>
      <c r="F16" s="9">
        <v>2576280</v>
      </c>
      <c r="G16" s="9">
        <v>2576280</v>
      </c>
      <c r="H16" s="9">
        <v>347974</v>
      </c>
      <c r="I16" s="9">
        <v>347974</v>
      </c>
      <c r="J16" s="9">
        <v>321200</v>
      </c>
      <c r="K16" s="9">
        <v>321200</v>
      </c>
      <c r="L16" s="9"/>
      <c r="M16" s="81" t="s">
        <v>265</v>
      </c>
      <c r="N16" s="9"/>
      <c r="O16" s="9"/>
      <c r="Q16" s="81" t="s">
        <v>264</v>
      </c>
      <c r="R16" s="9"/>
      <c r="S16" s="9"/>
      <c r="T16" s="9"/>
      <c r="U16" s="9"/>
      <c r="V16" s="9"/>
      <c r="W16" s="9"/>
      <c r="X16" s="9"/>
      <c r="Y16" s="9"/>
      <c r="Z16" s="9"/>
      <c r="AA16" s="51"/>
      <c r="AB16" s="52">
        <f>SUM(B16+D16+F16+H16+J16+L16+R16+T16+V16+X16+Z16)</f>
        <v>3245454</v>
      </c>
      <c r="AC16" s="53">
        <f>SUM(C16+E16+G16+I16+K16+O16+S16+U16+W16+Y16+AA16)</f>
        <v>3245454</v>
      </c>
      <c r="AD16" s="55"/>
      <c r="AE16" s="81" t="s">
        <v>222</v>
      </c>
      <c r="AF16" s="9"/>
      <c r="AG16" s="9"/>
      <c r="AH16" s="4">
        <f>SUM(AF16)</f>
        <v>0</v>
      </c>
      <c r="AI16" s="4"/>
      <c r="AN16" s="81" t="s">
        <v>222</v>
      </c>
      <c r="AO16" s="9"/>
      <c r="AP16" s="9"/>
      <c r="AQ16" s="9"/>
      <c r="AR16" s="9"/>
      <c r="AS16" s="9"/>
      <c r="AT16" s="9"/>
      <c r="AU16" s="9"/>
      <c r="AV16" s="9"/>
      <c r="AW16" s="4">
        <f>AO16+AQ16+AS16+AU16</f>
        <v>0</v>
      </c>
      <c r="AX16" s="4"/>
      <c r="BA16" s="81" t="s">
        <v>222</v>
      </c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87">
        <f>BB16+BD16+BF16+BH16+BL16</f>
        <v>0</v>
      </c>
      <c r="BO16" s="87"/>
      <c r="BQ16" s="81" t="s">
        <v>222</v>
      </c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4">
        <f>BR16+BT16+BV16+BX16+BZ16</f>
        <v>0</v>
      </c>
      <c r="CC16" s="4"/>
      <c r="CE16" s="81" t="s">
        <v>222</v>
      </c>
      <c r="CF16" s="85">
        <v>3245454</v>
      </c>
      <c r="CG16" s="85">
        <f>'1.1.-1.5 melléklet'!AC16+'1.1.-1.5 melléklet'!AI16+'1.1.-1.5 melléklet'!AX16+'1.1.-1.5 melléklet'!BO16+'1.1.-1.5 melléklet'!CC16</f>
        <v>3245454</v>
      </c>
    </row>
    <row r="17" spans="1:85" ht="24.95" customHeight="1" x14ac:dyDescent="0.2">
      <c r="A17" s="83" t="s">
        <v>266</v>
      </c>
      <c r="B17" s="9"/>
      <c r="C17" s="9"/>
      <c r="D17" s="9"/>
      <c r="E17" s="9"/>
      <c r="F17" s="107" t="s">
        <v>334</v>
      </c>
      <c r="G17" s="9">
        <v>223699077</v>
      </c>
      <c r="H17" s="9"/>
      <c r="I17" s="9"/>
      <c r="J17" s="9"/>
      <c r="K17" s="9"/>
      <c r="L17" s="9">
        <v>50156736</v>
      </c>
      <c r="M17" s="9">
        <v>13199</v>
      </c>
      <c r="N17" s="9">
        <v>13199</v>
      </c>
      <c r="O17" s="9"/>
      <c r="Q17" s="81" t="s">
        <v>245</v>
      </c>
      <c r="R17" s="9"/>
      <c r="S17" s="9"/>
      <c r="T17" s="9"/>
      <c r="U17" s="9"/>
      <c r="V17" s="9"/>
      <c r="W17" s="9"/>
      <c r="X17" s="9"/>
      <c r="Y17" s="9"/>
      <c r="Z17" s="9"/>
      <c r="AA17" s="51"/>
      <c r="AB17" s="52">
        <v>50156736</v>
      </c>
      <c r="AC17" s="53">
        <v>273855813</v>
      </c>
      <c r="AD17" s="55"/>
      <c r="AE17" s="83" t="s">
        <v>245</v>
      </c>
      <c r="AF17" s="9"/>
      <c r="AG17" s="9">
        <v>28663742</v>
      </c>
      <c r="AH17" s="4">
        <f>SUM(AF17)</f>
        <v>0</v>
      </c>
      <c r="AI17" s="4">
        <v>28663742</v>
      </c>
      <c r="AN17" s="83" t="s">
        <v>227</v>
      </c>
      <c r="AO17" s="9"/>
      <c r="AP17" s="9"/>
      <c r="AQ17" s="9"/>
      <c r="AR17" s="9">
        <v>9996172</v>
      </c>
      <c r="AS17" s="9"/>
      <c r="AT17" s="9"/>
      <c r="AU17" s="9"/>
      <c r="AV17" s="9"/>
      <c r="AW17" s="4">
        <f>AO17+AQ17+AS17+AU17</f>
        <v>0</v>
      </c>
      <c r="AX17" s="4">
        <v>9996172</v>
      </c>
      <c r="BA17" s="83" t="s">
        <v>227</v>
      </c>
      <c r="BB17" s="152"/>
      <c r="BC17" s="152">
        <v>18250542</v>
      </c>
      <c r="BD17" s="152"/>
      <c r="BE17" s="152"/>
      <c r="BF17" s="152"/>
      <c r="BG17" s="152"/>
      <c r="BH17" s="152"/>
      <c r="BI17" s="152" t="s">
        <v>334</v>
      </c>
      <c r="BJ17" s="152"/>
      <c r="BK17" s="152"/>
      <c r="BL17" s="152"/>
      <c r="BM17" s="152"/>
      <c r="BN17" s="87">
        <f>BB17+BD17+BF17+BH17+BL17</f>
        <v>0</v>
      </c>
      <c r="BO17" s="87">
        <v>18250542</v>
      </c>
      <c r="BQ17" s="83" t="s">
        <v>223</v>
      </c>
      <c r="BR17" s="9"/>
      <c r="BS17" s="9">
        <v>989116</v>
      </c>
      <c r="BT17" s="9"/>
      <c r="BU17" s="9"/>
      <c r="BV17" s="9"/>
      <c r="BW17" s="9"/>
      <c r="BX17" s="9"/>
      <c r="BY17" s="9"/>
      <c r="BZ17" s="9"/>
      <c r="CA17" s="9"/>
      <c r="CB17" s="4">
        <f>BR17+BT17+BV17+BX17+BZ17</f>
        <v>0</v>
      </c>
      <c r="CC17" s="4">
        <v>989116</v>
      </c>
      <c r="CE17" s="83" t="s">
        <v>227</v>
      </c>
      <c r="CF17" s="85">
        <v>50156736</v>
      </c>
      <c r="CG17" s="85">
        <f>'1.1.-1.5 melléklet'!AC17+'1.1.-1.5 melléklet'!AI17+'1.1.-1.5 melléklet'!AX17+'1.1.-1.5 melléklet'!BO17+'1.1.-1.5 melléklet'!CC17</f>
        <v>331755385</v>
      </c>
    </row>
    <row r="18" spans="1:85" ht="24.95" customHeight="1" x14ac:dyDescent="0.2">
      <c r="A18" s="81" t="s">
        <v>224</v>
      </c>
      <c r="B18" s="9"/>
      <c r="C18" s="9"/>
      <c r="D18" s="9"/>
      <c r="E18" s="9"/>
      <c r="F18" s="9">
        <v>50000000</v>
      </c>
      <c r="G18" s="9">
        <v>50000000</v>
      </c>
      <c r="H18" s="9"/>
      <c r="I18" s="9"/>
      <c r="J18" s="9"/>
      <c r="K18" s="9"/>
      <c r="L18" s="9"/>
      <c r="M18" s="81" t="s">
        <v>267</v>
      </c>
      <c r="N18" s="9"/>
      <c r="O18" s="9"/>
      <c r="Q18" s="81" t="s">
        <v>246</v>
      </c>
      <c r="R18" s="9"/>
      <c r="S18" s="9"/>
      <c r="T18" s="9"/>
      <c r="U18" s="9"/>
      <c r="V18" s="9"/>
      <c r="W18" s="9"/>
      <c r="X18" s="9"/>
      <c r="Y18" s="9"/>
      <c r="Z18" s="9"/>
      <c r="AA18" s="51"/>
      <c r="AB18" s="52">
        <f>SUM(B18+D18+F18+H18+J18+L18+R18+T18+V18+X18+Z18)</f>
        <v>50000000</v>
      </c>
      <c r="AC18" s="53">
        <f>SUM(C18+E18+G18+I18+K18+O18+S18+U18+W18+Y18+AA18)</f>
        <v>50000000</v>
      </c>
      <c r="AD18" s="55"/>
      <c r="AE18" s="81" t="s">
        <v>246</v>
      </c>
      <c r="AF18" s="9"/>
      <c r="AG18" s="9"/>
      <c r="AH18" s="4">
        <f>SUM(AF18)</f>
        <v>0</v>
      </c>
      <c r="AI18" s="4"/>
      <c r="AN18" s="81" t="s">
        <v>224</v>
      </c>
      <c r="AO18" s="9"/>
      <c r="AP18" s="9"/>
      <c r="AQ18" s="9"/>
      <c r="AR18" s="9"/>
      <c r="AS18" s="9"/>
      <c r="AT18" s="9"/>
      <c r="AU18" s="9"/>
      <c r="AV18" s="9"/>
      <c r="AW18" s="4">
        <f>AO18+AQ18+AS18+AU18</f>
        <v>0</v>
      </c>
      <c r="AX18" s="4"/>
      <c r="BA18" s="81" t="s">
        <v>224</v>
      </c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87">
        <f>BB18+BD18+BF18+BH18+BL18</f>
        <v>0</v>
      </c>
      <c r="BO18" s="87"/>
      <c r="BQ18" s="81" t="s">
        <v>224</v>
      </c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4">
        <f>BR18+BT18+BV18+BX18+BZ18</f>
        <v>0</v>
      </c>
      <c r="CC18" s="4"/>
      <c r="CE18" s="81" t="s">
        <v>33</v>
      </c>
      <c r="CF18" s="85">
        <v>50000000</v>
      </c>
      <c r="CG18" s="85">
        <f>'1.1.-1.5 melléklet'!AC18+'1.1.-1.5 melléklet'!AI18+'1.1.-1.5 melléklet'!AX18+'1.1.-1.5 melléklet'!BO18+'1.1.-1.5 melléklet'!CC18</f>
        <v>50000000</v>
      </c>
    </row>
    <row r="19" spans="1:85" ht="24.95" customHeight="1" x14ac:dyDescent="0.2">
      <c r="A19" s="81" t="s">
        <v>599</v>
      </c>
      <c r="B19" s="9"/>
      <c r="C19" s="9"/>
      <c r="D19" s="9"/>
      <c r="E19" s="9"/>
      <c r="F19" s="9"/>
      <c r="G19" s="9">
        <v>2505986</v>
      </c>
      <c r="H19" s="9"/>
      <c r="I19" s="9"/>
      <c r="J19" s="9"/>
      <c r="K19" s="9"/>
      <c r="L19" s="9"/>
      <c r="M19" s="81"/>
      <c r="N19" s="9"/>
      <c r="O19" s="9"/>
      <c r="Q19" s="81" t="s">
        <v>599</v>
      </c>
      <c r="R19" s="9"/>
      <c r="S19" s="9"/>
      <c r="T19" s="9"/>
      <c r="U19" s="9"/>
      <c r="V19" s="9"/>
      <c r="W19" s="9"/>
      <c r="X19" s="9"/>
      <c r="Y19" s="9"/>
      <c r="Z19" s="9"/>
      <c r="AA19" s="51"/>
      <c r="AB19" s="243"/>
      <c r="AC19" s="244">
        <f>SUM(C19+E19+G19+I19+K19+O19+S19+U19+W19+Y19+AA19)</f>
        <v>2505986</v>
      </c>
      <c r="AD19" s="55"/>
      <c r="AE19" s="81"/>
      <c r="AF19" s="9"/>
      <c r="AG19" s="9"/>
      <c r="AH19" s="4"/>
      <c r="AI19" s="4"/>
      <c r="AN19" s="81"/>
      <c r="AO19" s="9"/>
      <c r="AP19" s="9"/>
      <c r="AQ19" s="9"/>
      <c r="AR19" s="9"/>
      <c r="AS19" s="9"/>
      <c r="AT19" s="9"/>
      <c r="AU19" s="9"/>
      <c r="AV19" s="9"/>
      <c r="AW19" s="4"/>
      <c r="AX19" s="4"/>
      <c r="BA19" s="81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87"/>
      <c r="BO19" s="87"/>
      <c r="BQ19" s="81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4"/>
      <c r="CC19" s="4"/>
      <c r="CE19" s="81" t="s">
        <v>599</v>
      </c>
      <c r="CF19" s="85"/>
      <c r="CG19" s="85">
        <v>2505986</v>
      </c>
    </row>
    <row r="20" spans="1:85" ht="26.25" thickBot="1" x14ac:dyDescent="0.25">
      <c r="A20" s="22" t="s">
        <v>225</v>
      </c>
      <c r="B20" s="4">
        <f>SUM(B14:B18)</f>
        <v>300300</v>
      </c>
      <c r="C20" s="4">
        <v>300300</v>
      </c>
      <c r="D20" s="4">
        <f>SUM(D14:D18)</f>
        <v>24822773</v>
      </c>
      <c r="E20" s="4">
        <v>24822773</v>
      </c>
      <c r="F20" s="4">
        <f>SUM(F14:F18)</f>
        <v>57489280</v>
      </c>
      <c r="G20" s="4">
        <v>283694343</v>
      </c>
      <c r="H20" s="4">
        <f>SUM(H14:H18)</f>
        <v>347974</v>
      </c>
      <c r="I20" s="4">
        <v>347974</v>
      </c>
      <c r="J20" s="4">
        <f>SUM(J14:J18)</f>
        <v>321200</v>
      </c>
      <c r="K20" s="4">
        <v>321200</v>
      </c>
      <c r="L20" s="4">
        <f>SUM(L14:L18)</f>
        <v>430073072</v>
      </c>
      <c r="M20" s="4">
        <f>SUM(M14:M18)</f>
        <v>13199</v>
      </c>
      <c r="N20" s="4">
        <f>SUM(N14:N18)</f>
        <v>297154</v>
      </c>
      <c r="O20" s="4">
        <v>392440962</v>
      </c>
      <c r="Q20" s="22" t="s">
        <v>225</v>
      </c>
      <c r="R20" s="87">
        <f>SUM(R14:R18)</f>
        <v>151200</v>
      </c>
      <c r="S20" s="87">
        <v>151200</v>
      </c>
      <c r="T20" s="87">
        <f>SUM(T14:T18)</f>
        <v>39165600</v>
      </c>
      <c r="U20" s="87">
        <v>39162600</v>
      </c>
      <c r="V20" s="4">
        <f>SUM(V14:V18)</f>
        <v>3810000</v>
      </c>
      <c r="W20" s="4">
        <v>3810000</v>
      </c>
      <c r="X20" s="4">
        <f>SUM(X14:X18)</f>
        <v>12895155</v>
      </c>
      <c r="Y20" s="4">
        <v>12895155</v>
      </c>
      <c r="Z20" s="4">
        <f>SUM(Z14:Z18)</f>
        <v>0</v>
      </c>
      <c r="AA20" s="61"/>
      <c r="AB20" s="63">
        <f>SUM(AB14:AB18)</f>
        <v>569376554</v>
      </c>
      <c r="AC20" s="64">
        <f>SUM(AC14:AC19)</f>
        <v>808103243</v>
      </c>
      <c r="AD20" s="55"/>
      <c r="AE20" s="22" t="s">
        <v>225</v>
      </c>
      <c r="AF20" s="4">
        <f>SUM(AF14:AF18)</f>
        <v>0</v>
      </c>
      <c r="AG20" s="4">
        <v>30543438</v>
      </c>
      <c r="AH20" s="4">
        <f>SUM(AH14:AH18)</f>
        <v>0</v>
      </c>
      <c r="AI20" s="4">
        <v>30543438</v>
      </c>
      <c r="AN20" s="22" t="s">
        <v>225</v>
      </c>
      <c r="AO20" s="4">
        <f>SUM(AO14:AO18)</f>
        <v>174000</v>
      </c>
      <c r="AP20" s="4">
        <v>174000</v>
      </c>
      <c r="AQ20" s="4">
        <f>SUM(AQ14:AQ18)</f>
        <v>40000</v>
      </c>
      <c r="AR20" s="4">
        <v>10036172</v>
      </c>
      <c r="AS20" s="4"/>
      <c r="AT20" s="4"/>
      <c r="AU20" s="4"/>
      <c r="AV20" s="4"/>
      <c r="AW20" s="4">
        <f>SUM(AW14:AW18)</f>
        <v>214000</v>
      </c>
      <c r="AX20" s="4">
        <v>10210172</v>
      </c>
      <c r="BA20" s="22" t="s">
        <v>225</v>
      </c>
      <c r="BB20" s="87">
        <f>SUM(BB14:BB18)</f>
        <v>37487000</v>
      </c>
      <c r="BC20" s="87">
        <v>55737542</v>
      </c>
      <c r="BD20" s="87">
        <f>SUM(BD14:BD18)</f>
        <v>0</v>
      </c>
      <c r="BE20" s="87"/>
      <c r="BF20" s="87">
        <f>SUM(BF14:BF18)</f>
        <v>7972000</v>
      </c>
      <c r="BG20" s="87">
        <v>7972000</v>
      </c>
      <c r="BH20" s="87">
        <f>SUM(BH14:BH18)</f>
        <v>412000</v>
      </c>
      <c r="BI20" s="87">
        <v>412000</v>
      </c>
      <c r="BJ20" s="87">
        <f>SUM(BJ14:BJ18)</f>
        <v>0</v>
      </c>
      <c r="BK20" s="87"/>
      <c r="BL20" s="87">
        <f>SUM(BL14:BL18)</f>
        <v>0</v>
      </c>
      <c r="BM20" s="87"/>
      <c r="BN20" s="87">
        <f>SUM(BN14:BN18)</f>
        <v>45871000</v>
      </c>
      <c r="BO20" s="87">
        <f>SUM(BC20+BE20+BG20+BI20+BK20+BM20)</f>
        <v>64121542</v>
      </c>
      <c r="BQ20" s="22" t="s">
        <v>225</v>
      </c>
      <c r="BR20" s="4">
        <f>SUM(BR14:BR18)</f>
        <v>203000</v>
      </c>
      <c r="BS20" s="4">
        <v>1109116</v>
      </c>
      <c r="BT20" s="4">
        <f>SUM(BT14:BT18)</f>
        <v>0</v>
      </c>
      <c r="BU20" s="4"/>
      <c r="BV20" s="4">
        <f>SUM(BV14:BV18)</f>
        <v>203000</v>
      </c>
      <c r="BW20" s="4">
        <v>200000</v>
      </c>
      <c r="BX20" s="4">
        <f>SUM(BX14:BX18)</f>
        <v>445000</v>
      </c>
      <c r="BY20" s="4">
        <v>531000</v>
      </c>
      <c r="BZ20" s="4"/>
      <c r="CA20" s="4"/>
      <c r="CB20" s="4">
        <f>SUM(CB14:CB18)</f>
        <v>851000</v>
      </c>
      <c r="CC20" s="4">
        <v>1840116</v>
      </c>
      <c r="CE20" s="82" t="s">
        <v>225</v>
      </c>
      <c r="CF20" s="85">
        <f>SUM(CF14:CF18)</f>
        <v>616312554</v>
      </c>
      <c r="CG20" s="85">
        <f>SUM(CG14:CG19)</f>
        <v>914818511</v>
      </c>
    </row>
    <row r="21" spans="1:85" x14ac:dyDescent="0.2">
      <c r="AN21" s="84"/>
      <c r="BA21" s="84"/>
      <c r="BQ21" s="84"/>
    </row>
    <row r="22" spans="1:85" x14ac:dyDescent="0.2">
      <c r="BA22" s="84"/>
    </row>
  </sheetData>
  <mergeCells count="48"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  <mergeCell ref="R5:S5"/>
    <mergeCell ref="AH5:AI5"/>
    <mergeCell ref="AF5:AG5"/>
    <mergeCell ref="AE1:AI1"/>
    <mergeCell ref="AE2:AI2"/>
    <mergeCell ref="AW5:AX5"/>
    <mergeCell ref="AN5:AN6"/>
    <mergeCell ref="AO5:AP5"/>
    <mergeCell ref="AQ5:AR5"/>
    <mergeCell ref="AS5:AT5"/>
    <mergeCell ref="BN5:BO5"/>
    <mergeCell ref="BJ5:BK5"/>
    <mergeCell ref="BA5:BA6"/>
    <mergeCell ref="BB5:BC5"/>
    <mergeCell ref="BD5:BE5"/>
    <mergeCell ref="BF5:BG5"/>
    <mergeCell ref="CE2:CG2"/>
    <mergeCell ref="CE5:CE6"/>
    <mergeCell ref="CF5:CG5"/>
    <mergeCell ref="CE1:CG1"/>
    <mergeCell ref="AU5:AV5"/>
    <mergeCell ref="BI3:BL3"/>
    <mergeCell ref="BL5:BM5"/>
    <mergeCell ref="BH5:BI5"/>
    <mergeCell ref="BQ2:CC2"/>
    <mergeCell ref="BZ5:CA5"/>
    <mergeCell ref="BX5:BY5"/>
    <mergeCell ref="CB5:CC5"/>
    <mergeCell ref="BQ5:BQ6"/>
    <mergeCell ref="BR5:BS5"/>
    <mergeCell ref="BT5:BU5"/>
    <mergeCell ref="BV5:BW5"/>
  </mergeCell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 xml:space="preserve">&amp;C1/1. melléklet a /2022. (.)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view="pageLayout" zoomScaleNormal="100" workbookViewId="0">
      <selection activeCell="J66" sqref="J66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174" t="s">
        <v>531</v>
      </c>
      <c r="B1" s="115"/>
      <c r="C1" s="102"/>
      <c r="D1" s="102"/>
      <c r="E1" s="102"/>
      <c r="F1" s="102"/>
      <c r="G1" s="102"/>
      <c r="H1" s="102"/>
      <c r="I1" s="102"/>
      <c r="J1" s="102"/>
    </row>
    <row r="2" spans="1:10" x14ac:dyDescent="0.2">
      <c r="A2" s="16"/>
    </row>
    <row r="3" spans="1:10" x14ac:dyDescent="0.2">
      <c r="B3" t="s">
        <v>334</v>
      </c>
      <c r="F3" s="2" t="s">
        <v>1</v>
      </c>
      <c r="G3" s="2"/>
      <c r="J3" s="110" t="s">
        <v>359</v>
      </c>
    </row>
    <row r="4" spans="1:10" ht="38.25" x14ac:dyDescent="0.2">
      <c r="A4" s="95"/>
      <c r="B4" s="175" t="s">
        <v>34</v>
      </c>
      <c r="C4" s="50" t="s">
        <v>316</v>
      </c>
      <c r="D4" s="50" t="s">
        <v>317</v>
      </c>
      <c r="E4" s="50" t="s">
        <v>318</v>
      </c>
      <c r="F4" s="50" t="s">
        <v>319</v>
      </c>
      <c r="G4" s="50" t="s">
        <v>317</v>
      </c>
      <c r="H4" s="50" t="s">
        <v>532</v>
      </c>
      <c r="I4" s="50" t="s">
        <v>326</v>
      </c>
      <c r="J4" s="99" t="s">
        <v>533</v>
      </c>
    </row>
    <row r="5" spans="1:10" x14ac:dyDescent="0.2">
      <c r="A5" s="18" t="s">
        <v>37</v>
      </c>
      <c r="B5" s="10" t="s">
        <v>452</v>
      </c>
      <c r="C5" s="9">
        <v>183949</v>
      </c>
      <c r="D5" s="9"/>
      <c r="E5" s="9"/>
      <c r="F5" s="176" t="e">
        <f>(E5/D5)</f>
        <v>#DIV/0!</v>
      </c>
      <c r="G5" s="177"/>
      <c r="H5" s="9">
        <v>295211706</v>
      </c>
      <c r="I5" s="10"/>
      <c r="J5" s="9">
        <v>296431196</v>
      </c>
    </row>
    <row r="6" spans="1:10" x14ac:dyDescent="0.2">
      <c r="A6" s="19" t="s">
        <v>40</v>
      </c>
      <c r="B6" s="7" t="s">
        <v>41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295211706</v>
      </c>
      <c r="I6" s="4"/>
      <c r="J6" s="4">
        <v>296431196</v>
      </c>
    </row>
    <row r="7" spans="1:10" x14ac:dyDescent="0.2">
      <c r="A7" s="18" t="s">
        <v>37</v>
      </c>
      <c r="B7" s="100" t="s">
        <v>330</v>
      </c>
      <c r="C7" s="9">
        <v>44763</v>
      </c>
      <c r="D7" s="9"/>
      <c r="E7" s="9"/>
      <c r="F7" s="20" t="e">
        <f>(E7/D7)</f>
        <v>#DIV/0!</v>
      </c>
      <c r="G7" s="9"/>
      <c r="H7" s="9">
        <v>40584992</v>
      </c>
      <c r="I7" s="10"/>
      <c r="J7" s="9">
        <v>40752620</v>
      </c>
    </row>
    <row r="8" spans="1:10" x14ac:dyDescent="0.2">
      <c r="A8" s="18" t="s">
        <v>38</v>
      </c>
      <c r="B8" s="10" t="s">
        <v>42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8" t="s">
        <v>39</v>
      </c>
      <c r="B9" s="10" t="s">
        <v>43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8" t="s">
        <v>44</v>
      </c>
      <c r="B10" s="10" t="s">
        <v>45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8">
        <v>5</v>
      </c>
      <c r="B11" s="10" t="s">
        <v>46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8">
        <v>6</v>
      </c>
      <c r="B12" s="10" t="s">
        <v>47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8">
        <v>7</v>
      </c>
      <c r="B13" s="10" t="s">
        <v>48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8">
        <v>8</v>
      </c>
      <c r="B14" s="10" t="s">
        <v>49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" t="s">
        <v>50</v>
      </c>
      <c r="B15" s="7" t="s">
        <v>51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40584992</v>
      </c>
      <c r="I15" s="4"/>
      <c r="J15" s="4">
        <v>40752620</v>
      </c>
    </row>
    <row r="16" spans="1:10" x14ac:dyDescent="0.2">
      <c r="A16" s="18" t="s">
        <v>37</v>
      </c>
      <c r="B16" s="10" t="s">
        <v>52</v>
      </c>
      <c r="C16" s="9">
        <v>24089</v>
      </c>
      <c r="D16" s="9"/>
      <c r="E16" s="9"/>
      <c r="F16" s="20" t="e">
        <f t="shared" si="0"/>
        <v>#DIV/0!</v>
      </c>
      <c r="G16" s="9"/>
      <c r="H16" s="9">
        <v>29128000</v>
      </c>
      <c r="I16" s="10"/>
      <c r="J16" s="9">
        <v>37977594</v>
      </c>
    </row>
    <row r="17" spans="1:11" x14ac:dyDescent="0.2">
      <c r="A17" s="18">
        <v>2</v>
      </c>
      <c r="B17" s="100" t="s">
        <v>453</v>
      </c>
      <c r="C17" s="9"/>
      <c r="D17" s="9"/>
      <c r="E17" s="9"/>
      <c r="F17" s="20"/>
      <c r="G17" s="9"/>
      <c r="H17" s="9">
        <v>6055000</v>
      </c>
      <c r="I17" s="10"/>
      <c r="J17" s="9">
        <v>16355000</v>
      </c>
      <c r="K17" t="s">
        <v>347</v>
      </c>
    </row>
    <row r="18" spans="1:11" x14ac:dyDescent="0.2">
      <c r="A18" s="18">
        <v>3</v>
      </c>
      <c r="B18" s="10" t="s">
        <v>53</v>
      </c>
      <c r="C18" s="9">
        <v>68970</v>
      </c>
      <c r="D18" s="9"/>
      <c r="E18" s="9"/>
      <c r="F18" s="20" t="e">
        <f t="shared" si="0"/>
        <v>#DIV/0!</v>
      </c>
      <c r="G18" s="9"/>
      <c r="H18" s="9">
        <v>85422450</v>
      </c>
      <c r="I18" s="10"/>
      <c r="J18" s="9">
        <v>108826920</v>
      </c>
    </row>
    <row r="19" spans="1:11" x14ac:dyDescent="0.2">
      <c r="A19" s="18">
        <v>4</v>
      </c>
      <c r="B19" s="10" t="s">
        <v>54</v>
      </c>
      <c r="C19" s="9">
        <v>24585</v>
      </c>
      <c r="D19" s="9"/>
      <c r="E19" s="9"/>
      <c r="F19" s="20" t="e">
        <f t="shared" si="0"/>
        <v>#DIV/0!</v>
      </c>
      <c r="G19" s="9"/>
      <c r="H19" s="9">
        <v>38722704</v>
      </c>
      <c r="I19" s="10"/>
      <c r="J19" s="9">
        <v>53175502</v>
      </c>
    </row>
    <row r="20" spans="1:11" x14ac:dyDescent="0.2">
      <c r="A20" s="18">
        <v>5</v>
      </c>
      <c r="B20" s="10" t="s">
        <v>462</v>
      </c>
      <c r="C20" s="9">
        <v>1505</v>
      </c>
      <c r="D20" s="9"/>
      <c r="E20" s="9"/>
      <c r="F20" s="20" t="e">
        <f t="shared" si="0"/>
        <v>#DIV/0!</v>
      </c>
      <c r="G20" s="9"/>
      <c r="H20" s="9">
        <v>10000</v>
      </c>
      <c r="I20" s="10"/>
      <c r="J20" s="9">
        <v>10000</v>
      </c>
    </row>
    <row r="21" spans="1:11" x14ac:dyDescent="0.2">
      <c r="A21" s="18">
        <v>6</v>
      </c>
      <c r="B21" s="10" t="s">
        <v>461</v>
      </c>
      <c r="C21" s="9">
        <v>3901</v>
      </c>
      <c r="D21" s="9"/>
      <c r="E21" s="9"/>
      <c r="F21" s="20" t="e">
        <f t="shared" si="0"/>
        <v>#DIV/0!</v>
      </c>
      <c r="G21" s="9"/>
      <c r="H21" s="9">
        <v>4345000</v>
      </c>
      <c r="I21" s="10"/>
      <c r="J21" s="9">
        <v>15569259</v>
      </c>
    </row>
    <row r="22" spans="1:11" x14ac:dyDescent="0.2">
      <c r="A22" s="18">
        <v>7</v>
      </c>
      <c r="B22" s="100" t="s">
        <v>454</v>
      </c>
      <c r="C22" s="9">
        <v>5024</v>
      </c>
      <c r="D22" s="9"/>
      <c r="E22" s="9"/>
      <c r="F22" s="20" t="e">
        <f t="shared" si="0"/>
        <v>#DIV/0!</v>
      </c>
      <c r="G22" s="9"/>
      <c r="H22" s="9">
        <v>5000000</v>
      </c>
      <c r="I22" s="10"/>
      <c r="J22" s="9">
        <v>5000000</v>
      </c>
    </row>
    <row r="23" spans="1:11" x14ac:dyDescent="0.2">
      <c r="A23" s="19" t="s">
        <v>57</v>
      </c>
      <c r="B23" s="7" t="s">
        <v>58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v>168683154</v>
      </c>
      <c r="I23" s="4"/>
      <c r="J23" s="4">
        <f>SUM(J16+J17+J18+J19+J20+J21+J22)</f>
        <v>236914275</v>
      </c>
      <c r="K23" s="108"/>
    </row>
    <row r="24" spans="1:11" x14ac:dyDescent="0.2">
      <c r="A24" s="19" t="s">
        <v>59</v>
      </c>
      <c r="B24" s="7" t="s">
        <v>60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18" t="s">
        <v>37</v>
      </c>
      <c r="B25" s="13" t="s">
        <v>61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50093991</v>
      </c>
      <c r="I25" s="10"/>
      <c r="J25" s="9">
        <v>66540117</v>
      </c>
    </row>
    <row r="26" spans="1:11" x14ac:dyDescent="0.2">
      <c r="A26" s="18" t="s">
        <v>38</v>
      </c>
      <c r="B26" s="13" t="s">
        <v>534</v>
      </c>
      <c r="C26" s="9"/>
      <c r="D26" s="9"/>
      <c r="E26" s="9"/>
      <c r="F26" s="10"/>
      <c r="G26" s="9"/>
      <c r="H26" s="9"/>
      <c r="I26" s="10"/>
      <c r="J26" s="9">
        <v>2029094</v>
      </c>
    </row>
    <row r="27" spans="1:11" x14ac:dyDescent="0.2">
      <c r="A27" s="18">
        <v>3</v>
      </c>
      <c r="B27" s="13" t="s">
        <v>62</v>
      </c>
      <c r="C27" s="9">
        <v>55525</v>
      </c>
      <c r="D27" s="9"/>
      <c r="E27" s="9"/>
      <c r="F27" s="20" t="e">
        <f>(E27/D27)</f>
        <v>#DIV/0!</v>
      </c>
      <c r="G27" s="9">
        <v>40522</v>
      </c>
      <c r="H27" s="9">
        <v>27690000</v>
      </c>
      <c r="I27" s="10"/>
      <c r="J27" s="9">
        <v>27690000</v>
      </c>
    </row>
    <row r="28" spans="1:11" x14ac:dyDescent="0.2">
      <c r="A28" s="19" t="s">
        <v>63</v>
      </c>
      <c r="B28" s="21" t="s">
        <v>64</v>
      </c>
      <c r="C28" s="4">
        <f t="shared" ref="C28:G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v>77783991</v>
      </c>
      <c r="I28" s="10"/>
      <c r="J28" s="4">
        <f>SUM(J25+J27+J26)</f>
        <v>96259211</v>
      </c>
    </row>
    <row r="29" spans="1:11" ht="25.5" x14ac:dyDescent="0.2">
      <c r="A29" s="18" t="s">
        <v>37</v>
      </c>
      <c r="B29" s="13" t="s">
        <v>65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8" t="s">
        <v>38</v>
      </c>
      <c r="B30" s="13" t="s">
        <v>66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8" t="s">
        <v>39</v>
      </c>
      <c r="B31" s="13" t="s">
        <v>67</v>
      </c>
      <c r="C31" s="9"/>
      <c r="D31" s="9"/>
      <c r="E31" s="9"/>
      <c r="F31" s="10"/>
      <c r="G31" s="9"/>
      <c r="H31" s="9" t="s">
        <v>334</v>
      </c>
      <c r="I31" s="10"/>
      <c r="J31" s="9"/>
    </row>
    <row r="32" spans="1:11" ht="25.5" x14ac:dyDescent="0.2">
      <c r="A32" s="18" t="s">
        <v>44</v>
      </c>
      <c r="B32" s="13" t="s">
        <v>68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8" t="s">
        <v>55</v>
      </c>
      <c r="B33" s="13" t="s">
        <v>69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" t="s">
        <v>70</v>
      </c>
      <c r="B34" s="7" t="s">
        <v>71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" t="s">
        <v>72</v>
      </c>
      <c r="B35" s="7" t="s">
        <v>73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" t="s">
        <v>74</v>
      </c>
      <c r="B36" s="7" t="s">
        <v>75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" t="s">
        <v>76</v>
      </c>
      <c r="B37" s="7" t="s">
        <v>77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" t="s">
        <v>78</v>
      </c>
      <c r="B38" s="7" t="s">
        <v>79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01" t="s">
        <v>37</v>
      </c>
      <c r="B39" s="100" t="s">
        <v>80</v>
      </c>
      <c r="C39" s="9">
        <v>4574</v>
      </c>
      <c r="D39" s="9"/>
      <c r="E39" s="9"/>
      <c r="F39" s="20"/>
      <c r="G39" s="9">
        <v>2544</v>
      </c>
      <c r="H39" s="9">
        <v>11010000</v>
      </c>
      <c r="I39" s="10"/>
      <c r="J39" s="9">
        <v>152706664</v>
      </c>
    </row>
    <row r="40" spans="1:10" x14ac:dyDescent="0.2">
      <c r="A40" s="101" t="s">
        <v>38</v>
      </c>
      <c r="B40" s="100" t="s">
        <v>81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01" t="s">
        <v>39</v>
      </c>
      <c r="B41" s="100" t="s">
        <v>82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01" t="s">
        <v>44</v>
      </c>
      <c r="B42" s="100" t="s">
        <v>83</v>
      </c>
      <c r="C42" s="9">
        <v>1378</v>
      </c>
      <c r="D42" s="9"/>
      <c r="E42" s="9"/>
      <c r="F42" s="20"/>
      <c r="G42" s="9">
        <v>776</v>
      </c>
      <c r="H42" s="9">
        <v>2970731</v>
      </c>
      <c r="I42" s="10"/>
      <c r="J42" s="9">
        <v>41228802</v>
      </c>
    </row>
    <row r="43" spans="1:10" x14ac:dyDescent="0.2">
      <c r="A43" s="19" t="s">
        <v>84</v>
      </c>
      <c r="B43" s="7" t="s">
        <v>85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13980731</v>
      </c>
      <c r="I43" s="10"/>
      <c r="J43" s="4">
        <f>SUM(J39+J42)</f>
        <v>193935466</v>
      </c>
    </row>
    <row r="44" spans="1:10" x14ac:dyDescent="0.2">
      <c r="A44" s="101" t="s">
        <v>37</v>
      </c>
      <c r="B44" s="100" t="s">
        <v>86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7258790</v>
      </c>
      <c r="I44" s="10"/>
      <c r="J44" s="9">
        <v>20690778</v>
      </c>
    </row>
    <row r="45" spans="1:10" x14ac:dyDescent="0.2">
      <c r="A45" s="101" t="s">
        <v>38</v>
      </c>
      <c r="B45" s="100" t="s">
        <v>87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01" t="s">
        <v>39</v>
      </c>
      <c r="B46" s="100" t="s">
        <v>88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01" t="s">
        <v>44</v>
      </c>
      <c r="B47" s="100" t="s">
        <v>89</v>
      </c>
      <c r="C47" s="9"/>
      <c r="D47" s="9"/>
      <c r="E47" s="9"/>
      <c r="F47" s="10"/>
      <c r="G47" s="9"/>
      <c r="H47" s="9"/>
      <c r="I47" s="10"/>
      <c r="J47" s="9" t="s">
        <v>334</v>
      </c>
    </row>
    <row r="48" spans="1:10" x14ac:dyDescent="0.2">
      <c r="A48" s="101" t="s">
        <v>55</v>
      </c>
      <c r="B48" s="100" t="s">
        <v>90</v>
      </c>
      <c r="C48" s="9"/>
      <c r="D48" s="9"/>
      <c r="E48" s="9"/>
      <c r="F48" s="10"/>
      <c r="G48" s="9"/>
      <c r="H48" s="9"/>
      <c r="I48" s="10"/>
      <c r="J48" s="9" t="s">
        <v>334</v>
      </c>
    </row>
    <row r="49" spans="1:10" x14ac:dyDescent="0.2">
      <c r="A49" s="101" t="s">
        <v>56</v>
      </c>
      <c r="B49" s="100" t="s">
        <v>91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01" t="s">
        <v>92</v>
      </c>
      <c r="B50" s="105" t="s">
        <v>93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01" t="s">
        <v>94</v>
      </c>
      <c r="B51" s="100" t="s">
        <v>95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1809190</v>
      </c>
      <c r="I51" s="10"/>
      <c r="J51" s="9">
        <v>4051827</v>
      </c>
    </row>
    <row r="52" spans="1:10" x14ac:dyDescent="0.2">
      <c r="A52" s="101">
        <v>9</v>
      </c>
      <c r="B52" s="100" t="s">
        <v>96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01">
        <v>10</v>
      </c>
      <c r="B53" s="100" t="s">
        <v>97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64" t="s">
        <v>98</v>
      </c>
      <c r="B54" s="22" t="s">
        <v>99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9067980</v>
      </c>
      <c r="I54" s="10"/>
      <c r="J54" s="4">
        <f>SUM(J44+J51)</f>
        <v>24742605</v>
      </c>
    </row>
    <row r="55" spans="1:10" x14ac:dyDescent="0.2">
      <c r="A55" s="101" t="s">
        <v>37</v>
      </c>
      <c r="B55" s="100" t="s">
        <v>100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>
        <v>1000000</v>
      </c>
    </row>
    <row r="56" spans="1:10" x14ac:dyDescent="0.2">
      <c r="A56" s="101" t="s">
        <v>38</v>
      </c>
      <c r="B56" s="100" t="s">
        <v>101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01" t="s">
        <v>39</v>
      </c>
      <c r="B57" s="178" t="s">
        <v>314</v>
      </c>
      <c r="C57" s="9"/>
      <c r="D57" s="9"/>
      <c r="E57" s="9"/>
      <c r="F57" s="20"/>
      <c r="G57" s="9"/>
      <c r="H57" s="9">
        <v>5000000</v>
      </c>
      <c r="I57" s="10"/>
      <c r="J57" s="9">
        <v>5000000</v>
      </c>
    </row>
    <row r="58" spans="1:10" x14ac:dyDescent="0.2">
      <c r="A58" s="101" t="s">
        <v>44</v>
      </c>
      <c r="B58" s="100" t="s">
        <v>315</v>
      </c>
      <c r="C58" s="9"/>
      <c r="D58" s="9"/>
      <c r="E58" s="9"/>
      <c r="F58" s="20"/>
      <c r="G58" s="9"/>
      <c r="H58" s="9">
        <v>5000000</v>
      </c>
      <c r="I58" s="10"/>
      <c r="J58" s="9">
        <v>5000000</v>
      </c>
    </row>
    <row r="59" spans="1:10" x14ac:dyDescent="0.2">
      <c r="A59" s="101" t="s">
        <v>56</v>
      </c>
      <c r="B59" s="100" t="s">
        <v>331</v>
      </c>
      <c r="C59" s="9"/>
      <c r="D59" s="9"/>
      <c r="E59" s="9"/>
      <c r="F59" s="20"/>
      <c r="G59" s="9"/>
      <c r="H59" s="9"/>
      <c r="I59" s="10"/>
      <c r="J59" s="9">
        <v>14783138</v>
      </c>
    </row>
    <row r="60" spans="1:10" ht="25.5" x14ac:dyDescent="0.2">
      <c r="A60" s="19" t="s">
        <v>102</v>
      </c>
      <c r="B60" s="22" t="s">
        <v>103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>
        <v>25783138</v>
      </c>
    </row>
    <row r="61" spans="1:10" x14ac:dyDescent="0.2">
      <c r="A61" s="7"/>
      <c r="B61" s="7" t="s">
        <v>104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616312554</v>
      </c>
      <c r="I61" s="10"/>
      <c r="J61" s="4">
        <f>SUM(J6+J15+J23+J28+J43+J54+J60)</f>
        <v>914818511</v>
      </c>
    </row>
    <row r="62" spans="1:10" x14ac:dyDescent="0.2">
      <c r="C62" s="6"/>
      <c r="D62" s="6"/>
      <c r="J62" t="s">
        <v>334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&amp;C2. melléklet a /2022. (.) önkormányzati rendelethez</oddHeader>
  </headerFooter>
  <rowBreaks count="1" manualBreakCount="1">
    <brk id="36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K32"/>
  <sheetViews>
    <sheetView view="pageLayout" zoomScaleNormal="100" zoomScaleSheetLayoutView="91" workbookViewId="0">
      <selection activeCell="BU19" sqref="BU19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0" customWidth="1"/>
    <col min="44" max="44" width="17.5703125" customWidth="1"/>
    <col min="45" max="45" width="10.140625" customWidth="1"/>
    <col min="46" max="46" width="4.7109375" customWidth="1"/>
    <col min="47" max="47" width="21.28515625" customWidth="1"/>
    <col min="48" max="49" width="9.57031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8" customWidth="1"/>
    <col min="57" max="57" width="6.85546875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0.5703125" customWidth="1"/>
    <col min="69" max="69" width="8.7109375" customWidth="1"/>
    <col min="70" max="70" width="9.28515625" customWidth="1"/>
    <col min="71" max="72" width="10" customWidth="1"/>
    <col min="73" max="73" width="11.28515625" customWidth="1"/>
    <col min="74" max="74" width="11" customWidth="1"/>
    <col min="75" max="75" width="10.7109375" customWidth="1"/>
    <col min="76" max="76" width="10.42578125" customWidth="1"/>
    <col min="77" max="77" width="10.7109375" hidden="1" customWidth="1"/>
    <col min="78" max="78" width="8.5703125" customWidth="1"/>
    <col min="79" max="79" width="6.7109375" customWidth="1"/>
    <col min="80" max="80" width="8.5703125" customWidth="1"/>
    <col min="81" max="81" width="11" customWidth="1"/>
    <col min="82" max="82" width="12" customWidth="1"/>
    <col min="83" max="83" width="12.5703125" customWidth="1"/>
    <col min="84" max="84" width="9.7109375" customWidth="1"/>
    <col min="85" max="85" width="9.85546875" customWidth="1"/>
    <col min="86" max="87" width="10.28515625" customWidth="1"/>
    <col min="88" max="89" width="11.7109375" customWidth="1"/>
    <col min="90" max="90" width="14.28515625" customWidth="1"/>
    <col min="91" max="91" width="11" customWidth="1"/>
    <col min="92" max="92" width="7.7109375" customWidth="1"/>
    <col min="93" max="94" width="9.28515625" customWidth="1"/>
    <col min="95" max="95" width="10.140625" customWidth="1"/>
    <col min="96" max="96" width="12.28515625" customWidth="1"/>
    <col min="97" max="97" width="8.28515625" customWidth="1"/>
    <col min="98" max="98" width="9.5703125" customWidth="1"/>
    <col min="99" max="99" width="9.42578125" customWidth="1"/>
    <col min="100" max="100" width="9.7109375" customWidth="1"/>
    <col min="101" max="106" width="8.28515625" customWidth="1"/>
    <col min="107" max="107" width="10" customWidth="1"/>
    <col min="108" max="108" width="8.28515625" customWidth="1"/>
    <col min="109" max="109" width="10.140625" customWidth="1"/>
    <col min="110" max="110" width="9.42578125" customWidth="1"/>
    <col min="111" max="112" width="8.28515625" customWidth="1"/>
    <col min="113" max="113" width="4.28515625" customWidth="1"/>
    <col min="114" max="114" width="14.42578125" customWidth="1"/>
    <col min="119" max="119" width="13.5703125" customWidth="1"/>
    <col min="120" max="120" width="12.85546875" customWidth="1"/>
    <col min="129" max="129" width="12.42578125" customWidth="1"/>
    <col min="130" max="130" width="26.140625" customWidth="1"/>
    <col min="131" max="131" width="12.7109375" customWidth="1"/>
  </cols>
  <sheetData>
    <row r="1" spans="1:141" x14ac:dyDescent="0.2">
      <c r="A1" s="247" t="s">
        <v>456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3"/>
      <c r="N1" s="23"/>
      <c r="O1" s="23"/>
      <c r="P1" s="247" t="s">
        <v>455</v>
      </c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 t="s">
        <v>455</v>
      </c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 t="s">
        <v>455</v>
      </c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3"/>
      <c r="BK1" s="247" t="s">
        <v>457</v>
      </c>
      <c r="BL1" s="247"/>
      <c r="BM1" s="247"/>
      <c r="BN1" s="247"/>
      <c r="BO1" s="247"/>
      <c r="BP1" s="247"/>
      <c r="BQ1" s="247"/>
      <c r="BR1" s="247"/>
      <c r="BS1" s="247"/>
      <c r="BT1" s="247"/>
      <c r="BU1" s="247"/>
      <c r="BV1" s="247"/>
      <c r="BW1" s="247"/>
      <c r="BX1" s="247"/>
      <c r="BY1" s="23"/>
      <c r="BZ1" s="23"/>
      <c r="CA1" s="247" t="s">
        <v>458</v>
      </c>
      <c r="CB1" s="247"/>
      <c r="CC1" s="247"/>
      <c r="CD1" s="247"/>
      <c r="CE1" s="247"/>
      <c r="CF1" s="247"/>
      <c r="CG1" s="247"/>
      <c r="CH1" s="247"/>
      <c r="CI1" s="247"/>
      <c r="CJ1" s="247"/>
      <c r="CK1" s="247"/>
      <c r="CL1" s="247"/>
      <c r="CM1" s="247"/>
      <c r="CN1" s="247"/>
      <c r="CO1" s="247"/>
      <c r="CP1" s="247"/>
      <c r="CQ1" s="247" t="s">
        <v>459</v>
      </c>
      <c r="CR1" s="247"/>
      <c r="CS1" s="247"/>
      <c r="CT1" s="247"/>
      <c r="CU1" s="247"/>
      <c r="CV1" s="247"/>
      <c r="CW1" s="247"/>
      <c r="CX1" s="247"/>
      <c r="CY1" s="247"/>
      <c r="CZ1" s="247"/>
      <c r="DA1" s="247"/>
      <c r="DB1" s="247"/>
      <c r="DC1" s="247"/>
      <c r="DD1" s="247"/>
      <c r="DE1" s="247"/>
      <c r="DF1" s="247"/>
      <c r="DG1" s="247"/>
      <c r="DH1" s="247"/>
      <c r="DI1" s="247" t="s">
        <v>460</v>
      </c>
      <c r="DJ1" s="247"/>
      <c r="DK1" s="247"/>
      <c r="DL1" s="247"/>
      <c r="DM1" s="247"/>
      <c r="DN1" s="247"/>
      <c r="DO1" s="247"/>
      <c r="DP1" s="247"/>
      <c r="DQ1" s="247"/>
      <c r="DR1" s="247"/>
      <c r="DS1" s="247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</row>
    <row r="2" spans="1:141" ht="15.75" x14ac:dyDescent="0.25">
      <c r="A2" s="245" t="s">
        <v>594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P2" s="109"/>
      <c r="Q2" s="245" t="s">
        <v>594</v>
      </c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1"/>
      <c r="AD2" s="245" t="s">
        <v>594</v>
      </c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1"/>
      <c r="AU2" s="25"/>
      <c r="AV2" s="1"/>
      <c r="AW2" s="1"/>
      <c r="AX2" s="245" t="s">
        <v>596</v>
      </c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1"/>
      <c r="BJ2" s="1"/>
      <c r="BK2" s="245" t="s">
        <v>596</v>
      </c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88"/>
      <c r="BZ2" s="88"/>
      <c r="CA2" s="245" t="s">
        <v>597</v>
      </c>
      <c r="CB2" s="245"/>
      <c r="CC2" s="245"/>
      <c r="CD2" s="245"/>
      <c r="CE2" s="245"/>
      <c r="CF2" s="245"/>
      <c r="CG2" s="245"/>
      <c r="CH2" s="247"/>
      <c r="CI2" s="247"/>
      <c r="CJ2" s="247"/>
      <c r="CK2" s="247"/>
      <c r="CL2" s="247"/>
      <c r="CM2" s="247"/>
      <c r="CN2" s="247"/>
      <c r="CO2" s="247"/>
      <c r="CP2" s="247"/>
      <c r="CQ2" s="245" t="s">
        <v>597</v>
      </c>
      <c r="CR2" s="245"/>
      <c r="CS2" s="245"/>
      <c r="CT2" s="245"/>
      <c r="CU2" s="245"/>
      <c r="CV2" s="245"/>
      <c r="CW2" s="245"/>
      <c r="CX2" s="245"/>
      <c r="CY2" s="245"/>
      <c r="CZ2" s="245"/>
      <c r="DA2" s="245"/>
      <c r="DB2" s="245"/>
      <c r="DC2" s="245"/>
      <c r="DD2" s="245"/>
      <c r="DE2" s="245"/>
      <c r="DF2" s="245"/>
      <c r="DG2" s="245"/>
      <c r="DH2" s="245"/>
      <c r="DJ2" s="173"/>
      <c r="DK2" s="173"/>
      <c r="DL2" s="173"/>
      <c r="DM2" s="179" t="s">
        <v>598</v>
      </c>
      <c r="DN2" s="179"/>
      <c r="DO2" s="179"/>
      <c r="DP2" s="179"/>
      <c r="DQ2" s="173"/>
      <c r="DR2" s="173"/>
      <c r="DY2" s="88"/>
      <c r="DZ2" s="23"/>
      <c r="EA2" s="23"/>
      <c r="EB2" s="23"/>
    </row>
    <row r="3" spans="1:141" ht="13.5" thickBot="1" x14ac:dyDescent="0.25">
      <c r="E3" s="2"/>
      <c r="F3" s="2"/>
      <c r="G3" s="2"/>
      <c r="H3" s="2"/>
      <c r="I3" s="2"/>
      <c r="J3" s="2"/>
      <c r="K3" s="308" t="s">
        <v>359</v>
      </c>
      <c r="L3" s="309"/>
      <c r="M3" s="2"/>
      <c r="N3" s="2"/>
      <c r="O3" s="2"/>
      <c r="AC3" s="180" t="s">
        <v>359</v>
      </c>
      <c r="AR3" s="310" t="s">
        <v>359</v>
      </c>
      <c r="AS3" s="311"/>
      <c r="BC3" s="34"/>
      <c r="BD3" s="34"/>
      <c r="BE3" s="34"/>
      <c r="BF3" s="34"/>
      <c r="BG3" s="34"/>
      <c r="BI3" s="180" t="s">
        <v>359</v>
      </c>
      <c r="BJ3" s="2"/>
      <c r="BK3" s="2"/>
      <c r="BL3" s="2"/>
      <c r="BV3" s="180" t="s">
        <v>359</v>
      </c>
      <c r="CR3" s="180" t="s">
        <v>359</v>
      </c>
      <c r="DF3" s="180" t="s">
        <v>359</v>
      </c>
      <c r="DP3" s="180" t="s">
        <v>359</v>
      </c>
    </row>
    <row r="4" spans="1:141" ht="12.75" customHeight="1" thickBot="1" x14ac:dyDescent="0.25">
      <c r="A4" s="312" t="s">
        <v>118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4"/>
      <c r="M4" s="35"/>
      <c r="N4" s="1"/>
      <c r="O4" s="36"/>
      <c r="P4" s="37" t="s">
        <v>119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284" t="s">
        <v>119</v>
      </c>
      <c r="AE4" s="315"/>
      <c r="AF4" s="315"/>
      <c r="AG4" s="315"/>
      <c r="AH4" s="315"/>
      <c r="AI4" s="315"/>
      <c r="AJ4" s="315"/>
      <c r="AK4" s="315"/>
      <c r="AL4" s="315"/>
      <c r="AM4" s="315"/>
      <c r="AN4" s="315"/>
      <c r="AO4" s="315"/>
      <c r="AP4" s="315"/>
      <c r="AQ4" s="315"/>
      <c r="AR4" s="315"/>
      <c r="AS4" s="281"/>
      <c r="AT4" s="38"/>
      <c r="AU4" s="18"/>
      <c r="AV4" s="18"/>
      <c r="AW4" s="18"/>
      <c r="AX4" s="18"/>
      <c r="AY4" s="18"/>
      <c r="AZ4" s="284" t="s">
        <v>119</v>
      </c>
      <c r="BA4" s="293"/>
      <c r="BB4" s="38"/>
      <c r="BC4" s="39"/>
      <c r="BD4" s="18"/>
      <c r="BE4" s="18"/>
      <c r="BF4" s="170"/>
      <c r="BG4" s="169"/>
      <c r="BH4" s="316" t="s">
        <v>120</v>
      </c>
      <c r="BI4" s="301"/>
      <c r="BJ4" s="41"/>
      <c r="BK4" s="23"/>
      <c r="BL4" s="23"/>
      <c r="BM4" s="42"/>
      <c r="BN4" s="43"/>
      <c r="BO4" s="44" t="s">
        <v>121</v>
      </c>
      <c r="BP4" s="44"/>
      <c r="BQ4" s="44"/>
      <c r="BR4" s="44"/>
      <c r="BS4" s="44"/>
      <c r="BT4" s="44"/>
      <c r="BU4" s="45" t="s">
        <v>348</v>
      </c>
      <c r="BV4" s="46"/>
      <c r="CA4" s="37" t="s">
        <v>122</v>
      </c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9"/>
      <c r="CQ4" s="300" t="s">
        <v>123</v>
      </c>
      <c r="CR4" s="317"/>
      <c r="CS4" s="96" t="s">
        <v>124</v>
      </c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7"/>
      <c r="DF4" s="48"/>
      <c r="DM4" s="295" t="s">
        <v>125</v>
      </c>
      <c r="DN4" s="296"/>
      <c r="DO4" s="300" t="s">
        <v>126</v>
      </c>
      <c r="DP4" s="301"/>
    </row>
    <row r="5" spans="1:141" ht="12.75" customHeight="1" x14ac:dyDescent="0.2">
      <c r="A5" s="257" t="s">
        <v>125</v>
      </c>
      <c r="B5" s="289"/>
      <c r="C5" s="260" t="s">
        <v>127</v>
      </c>
      <c r="D5" s="261"/>
      <c r="E5" s="257" t="s">
        <v>125</v>
      </c>
      <c r="F5" s="289"/>
      <c r="G5" s="254" t="s">
        <v>496</v>
      </c>
      <c r="H5" s="255"/>
      <c r="I5" s="254" t="s">
        <v>595</v>
      </c>
      <c r="J5" s="304"/>
      <c r="K5" s="305" t="s">
        <v>110</v>
      </c>
      <c r="L5" s="306"/>
      <c r="M5" s="168"/>
      <c r="N5" s="168"/>
      <c r="O5" s="163"/>
      <c r="P5" s="257" t="s">
        <v>125</v>
      </c>
      <c r="Q5" s="289"/>
      <c r="R5" s="272" t="s">
        <v>128</v>
      </c>
      <c r="S5" s="281"/>
      <c r="T5" s="260" t="s">
        <v>129</v>
      </c>
      <c r="U5" s="261"/>
      <c r="V5" s="257" t="s">
        <v>130</v>
      </c>
      <c r="W5" s="257"/>
      <c r="X5" s="257" t="s">
        <v>131</v>
      </c>
      <c r="Y5" s="257"/>
      <c r="Z5" s="257" t="s">
        <v>132</v>
      </c>
      <c r="AA5" s="257"/>
      <c r="AB5" s="257" t="s">
        <v>133</v>
      </c>
      <c r="AC5" s="257"/>
      <c r="AD5" s="257" t="s">
        <v>125</v>
      </c>
      <c r="AE5" s="289"/>
      <c r="AF5" s="260"/>
      <c r="AG5" s="261"/>
      <c r="AH5" s="257" t="s">
        <v>134</v>
      </c>
      <c r="AI5" s="257"/>
      <c r="AJ5" s="254"/>
      <c r="AK5" s="255"/>
      <c r="AL5" s="260" t="s">
        <v>135</v>
      </c>
      <c r="AM5" s="261"/>
      <c r="AN5" s="257" t="s">
        <v>350</v>
      </c>
      <c r="AO5" s="257"/>
      <c r="AP5" s="254" t="s">
        <v>463</v>
      </c>
      <c r="AQ5" s="307"/>
      <c r="AR5" s="254" t="s">
        <v>351</v>
      </c>
      <c r="AS5" s="307"/>
      <c r="AT5" s="257" t="s">
        <v>125</v>
      </c>
      <c r="AU5" s="289"/>
      <c r="AV5" s="257" t="s">
        <v>352</v>
      </c>
      <c r="AW5" s="257"/>
      <c r="AX5" s="284" t="s">
        <v>353</v>
      </c>
      <c r="AY5" s="293"/>
      <c r="AZ5" s="284" t="s">
        <v>354</v>
      </c>
      <c r="BA5" s="293"/>
      <c r="BB5" s="272" t="s">
        <v>357</v>
      </c>
      <c r="BC5" s="294"/>
      <c r="BD5" s="261"/>
      <c r="BE5" s="261"/>
      <c r="BF5" s="284"/>
      <c r="BG5" s="293"/>
      <c r="BH5" s="298"/>
      <c r="BI5" s="303"/>
      <c r="BJ5" s="41"/>
      <c r="BK5" s="168"/>
      <c r="BL5" s="168"/>
      <c r="BM5" s="257" t="s">
        <v>125</v>
      </c>
      <c r="BN5" s="289"/>
      <c r="BO5" s="260" t="s">
        <v>136</v>
      </c>
      <c r="BP5" s="261"/>
      <c r="BQ5" s="284" t="s">
        <v>503</v>
      </c>
      <c r="BR5" s="293"/>
      <c r="BS5" s="260" t="s">
        <v>137</v>
      </c>
      <c r="BT5" s="284"/>
      <c r="BU5" s="290" t="s">
        <v>110</v>
      </c>
      <c r="BV5" s="291"/>
      <c r="BW5" s="292"/>
      <c r="BX5" s="292"/>
      <c r="BY5" s="292"/>
      <c r="BZ5" s="292"/>
      <c r="CA5" s="257" t="s">
        <v>125</v>
      </c>
      <c r="CB5" s="289"/>
      <c r="CC5" s="260" t="s">
        <v>138</v>
      </c>
      <c r="CD5" s="261"/>
      <c r="CE5" s="260" t="s">
        <v>139</v>
      </c>
      <c r="CF5" s="261"/>
      <c r="CG5" s="257" t="s">
        <v>140</v>
      </c>
      <c r="CH5" s="257"/>
      <c r="CI5" s="257" t="s">
        <v>141</v>
      </c>
      <c r="CJ5" s="257"/>
      <c r="CK5" s="254" t="s">
        <v>497</v>
      </c>
      <c r="CL5" s="255"/>
      <c r="CM5" s="254" t="s">
        <v>496</v>
      </c>
      <c r="CN5" s="255"/>
      <c r="CO5" s="257" t="s">
        <v>142</v>
      </c>
      <c r="CP5" s="254"/>
      <c r="CQ5" s="302"/>
      <c r="CR5" s="318"/>
      <c r="CS5" s="257" t="s">
        <v>125</v>
      </c>
      <c r="CT5" s="289"/>
      <c r="CU5" s="260" t="s">
        <v>143</v>
      </c>
      <c r="CV5" s="261"/>
      <c r="CW5" s="260" t="s">
        <v>144</v>
      </c>
      <c r="CX5" s="261"/>
      <c r="CY5" s="254" t="s">
        <v>145</v>
      </c>
      <c r="CZ5" s="255"/>
      <c r="DA5" s="254" t="s">
        <v>496</v>
      </c>
      <c r="DB5" s="255"/>
      <c r="DC5" s="254" t="s">
        <v>355</v>
      </c>
      <c r="DD5" s="304"/>
      <c r="DE5" s="290" t="s">
        <v>146</v>
      </c>
      <c r="DF5" s="291"/>
      <c r="DM5" s="297"/>
      <c r="DN5" s="292"/>
      <c r="DO5" s="302"/>
      <c r="DP5" s="303"/>
    </row>
    <row r="6" spans="1:141" ht="12.75" customHeight="1" x14ac:dyDescent="0.2">
      <c r="A6" s="289"/>
      <c r="B6" s="289"/>
      <c r="C6" s="101" t="s">
        <v>349</v>
      </c>
      <c r="D6" s="101" t="s">
        <v>487</v>
      </c>
      <c r="E6" s="289"/>
      <c r="F6" s="289"/>
      <c r="G6" s="101" t="s">
        <v>349</v>
      </c>
      <c r="H6" s="101" t="s">
        <v>488</v>
      </c>
      <c r="I6" s="101" t="s">
        <v>349</v>
      </c>
      <c r="J6" s="101" t="s">
        <v>487</v>
      </c>
      <c r="K6" s="19" t="s">
        <v>349</v>
      </c>
      <c r="L6" s="19" t="s">
        <v>487</v>
      </c>
      <c r="O6" s="49"/>
      <c r="P6" s="289"/>
      <c r="Q6" s="289"/>
      <c r="R6" s="100" t="s">
        <v>349</v>
      </c>
      <c r="S6" s="101" t="s">
        <v>487</v>
      </c>
      <c r="T6" s="100" t="s">
        <v>349</v>
      </c>
      <c r="U6" s="101" t="s">
        <v>488</v>
      </c>
      <c r="V6" s="100" t="s">
        <v>349</v>
      </c>
      <c r="W6" s="101" t="s">
        <v>488</v>
      </c>
      <c r="X6" s="100" t="s">
        <v>349</v>
      </c>
      <c r="Y6" s="101" t="s">
        <v>488</v>
      </c>
      <c r="Z6" s="100" t="s">
        <v>349</v>
      </c>
      <c r="AA6" s="101" t="s">
        <v>488</v>
      </c>
      <c r="AB6" s="100" t="s">
        <v>349</v>
      </c>
      <c r="AC6" s="101" t="s">
        <v>487</v>
      </c>
      <c r="AD6" s="289"/>
      <c r="AE6" s="289"/>
      <c r="AF6" s="100" t="s">
        <v>349</v>
      </c>
      <c r="AG6" s="101" t="s">
        <v>487</v>
      </c>
      <c r="AH6" s="100" t="s">
        <v>349</v>
      </c>
      <c r="AI6" s="101" t="s">
        <v>487</v>
      </c>
      <c r="AJ6" s="100" t="s">
        <v>349</v>
      </c>
      <c r="AK6" s="101" t="s">
        <v>488</v>
      </c>
      <c r="AL6" s="100" t="s">
        <v>349</v>
      </c>
      <c r="AM6" s="101" t="s">
        <v>488</v>
      </c>
      <c r="AN6" s="100" t="s">
        <v>349</v>
      </c>
      <c r="AO6" s="101" t="s">
        <v>488</v>
      </c>
      <c r="AP6" s="100" t="s">
        <v>349</v>
      </c>
      <c r="AQ6" s="101" t="s">
        <v>487</v>
      </c>
      <c r="AR6" s="100" t="s">
        <v>349</v>
      </c>
      <c r="AS6" s="101" t="s">
        <v>487</v>
      </c>
      <c r="AT6" s="289"/>
      <c r="AU6" s="289"/>
      <c r="AV6" s="100" t="s">
        <v>349</v>
      </c>
      <c r="AW6" s="101" t="s">
        <v>488</v>
      </c>
      <c r="AX6" s="100" t="s">
        <v>349</v>
      </c>
      <c r="AY6" s="101" t="s">
        <v>488</v>
      </c>
      <c r="AZ6" s="100" t="s">
        <v>349</v>
      </c>
      <c r="BA6" s="101" t="s">
        <v>487</v>
      </c>
      <c r="BB6" s="100" t="s">
        <v>349</v>
      </c>
      <c r="BC6" s="101" t="s">
        <v>488</v>
      </c>
      <c r="BD6" s="100" t="s">
        <v>349</v>
      </c>
      <c r="BE6" s="101" t="s">
        <v>488</v>
      </c>
      <c r="BF6" s="100"/>
      <c r="BG6" s="101"/>
      <c r="BH6" s="7" t="s">
        <v>349</v>
      </c>
      <c r="BI6" s="7" t="s">
        <v>487</v>
      </c>
      <c r="BM6" s="289"/>
      <c r="BN6" s="289"/>
      <c r="BO6" s="100" t="s">
        <v>349</v>
      </c>
      <c r="BP6" s="101" t="s">
        <v>487</v>
      </c>
      <c r="BQ6" s="101" t="s">
        <v>349</v>
      </c>
      <c r="BR6" s="101" t="s">
        <v>487</v>
      </c>
      <c r="BS6" s="100" t="s">
        <v>349</v>
      </c>
      <c r="BT6" s="101" t="s">
        <v>487</v>
      </c>
      <c r="BU6" s="7" t="s">
        <v>349</v>
      </c>
      <c r="BV6" s="19" t="s">
        <v>487</v>
      </c>
      <c r="CA6" s="289"/>
      <c r="CB6" s="289"/>
      <c r="CC6" s="100" t="s">
        <v>349</v>
      </c>
      <c r="CD6" s="101" t="s">
        <v>488</v>
      </c>
      <c r="CE6" s="100" t="s">
        <v>349</v>
      </c>
      <c r="CF6" s="101" t="s">
        <v>488</v>
      </c>
      <c r="CG6" s="100" t="s">
        <v>349</v>
      </c>
      <c r="CH6" s="101" t="s">
        <v>488</v>
      </c>
      <c r="CI6" s="100" t="s">
        <v>349</v>
      </c>
      <c r="CJ6" s="101" t="s">
        <v>488</v>
      </c>
      <c r="CK6" s="101" t="s">
        <v>349</v>
      </c>
      <c r="CL6" s="101" t="s">
        <v>488</v>
      </c>
      <c r="CM6" s="101" t="s">
        <v>349</v>
      </c>
      <c r="CN6" s="101" t="s">
        <v>488</v>
      </c>
      <c r="CO6" s="100" t="s">
        <v>349</v>
      </c>
      <c r="CP6" s="101" t="s">
        <v>488</v>
      </c>
      <c r="CQ6" s="7" t="s">
        <v>349</v>
      </c>
      <c r="CR6" s="7" t="s">
        <v>487</v>
      </c>
      <c r="CS6" s="289"/>
      <c r="CT6" s="289"/>
      <c r="CU6" s="100" t="s">
        <v>349</v>
      </c>
      <c r="CV6" s="101" t="s">
        <v>488</v>
      </c>
      <c r="CW6" s="100" t="s">
        <v>349</v>
      </c>
      <c r="CX6" s="101" t="s">
        <v>488</v>
      </c>
      <c r="CY6" s="100" t="s">
        <v>349</v>
      </c>
      <c r="CZ6" s="100" t="s">
        <v>488</v>
      </c>
      <c r="DA6" s="100" t="s">
        <v>349</v>
      </c>
      <c r="DB6" s="100" t="s">
        <v>488</v>
      </c>
      <c r="DC6" s="100" t="s">
        <v>349</v>
      </c>
      <c r="DD6" s="101" t="s">
        <v>488</v>
      </c>
      <c r="DE6" s="7" t="s">
        <v>349</v>
      </c>
      <c r="DF6" s="7" t="s">
        <v>488</v>
      </c>
      <c r="DM6" s="298"/>
      <c r="DN6" s="299"/>
      <c r="DO6" s="7" t="s">
        <v>349</v>
      </c>
      <c r="DP6" s="7" t="s">
        <v>487</v>
      </c>
    </row>
    <row r="7" spans="1:141" ht="25.5" x14ac:dyDescent="0.2">
      <c r="A7" s="18" t="s">
        <v>37</v>
      </c>
      <c r="B7" s="50" t="s">
        <v>147</v>
      </c>
      <c r="C7" s="9">
        <v>66046945</v>
      </c>
      <c r="D7" s="9">
        <v>66046945</v>
      </c>
      <c r="E7" s="9">
        <f t="shared" ref="E7:F7" si="0">44404+2157</f>
        <v>46561</v>
      </c>
      <c r="F7" s="9">
        <f t="shared" si="0"/>
        <v>46561</v>
      </c>
      <c r="G7" s="51"/>
      <c r="H7" s="51"/>
      <c r="I7" s="51"/>
      <c r="J7" s="51">
        <v>1219490</v>
      </c>
      <c r="K7" s="52">
        <f t="shared" ref="K7:K19" si="1">SUM(C7+I7+G7)</f>
        <v>66046945</v>
      </c>
      <c r="L7" s="53">
        <f t="shared" ref="L7:L18" si="2">D7+H7+J7</f>
        <v>67266435</v>
      </c>
      <c r="M7" s="6"/>
      <c r="N7" s="6"/>
      <c r="O7" s="54"/>
      <c r="P7" s="18" t="s">
        <v>37</v>
      </c>
      <c r="Q7" s="50" t="s">
        <v>147</v>
      </c>
      <c r="R7" s="152">
        <v>26741340</v>
      </c>
      <c r="S7" s="152">
        <v>26741340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8" t="s">
        <v>37</v>
      </c>
      <c r="AE7" s="50" t="s">
        <v>147</v>
      </c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>
        <v>19494820</v>
      </c>
      <c r="AQ7" s="152">
        <v>19494820</v>
      </c>
      <c r="AR7" s="152"/>
      <c r="AS7" s="152"/>
      <c r="AT7" s="18" t="s">
        <v>37</v>
      </c>
      <c r="AU7" s="50" t="s">
        <v>147</v>
      </c>
      <c r="AV7" s="152">
        <v>9085040</v>
      </c>
      <c r="AW7" s="152">
        <v>9085040</v>
      </c>
      <c r="AX7" s="152"/>
      <c r="AY7" s="152"/>
      <c r="AZ7" s="152"/>
      <c r="BA7" s="152"/>
      <c r="BB7" s="152"/>
      <c r="BC7" s="152"/>
      <c r="BD7" s="80"/>
      <c r="BE7" s="152"/>
      <c r="BF7" s="181"/>
      <c r="BG7" s="181"/>
      <c r="BH7" s="182">
        <f>SUM(R7+T7+V7+X7+Z7+AB7+AF7+AH7+AJ7+AL7+AN7+AP7+AR7+AV7+AX7+AZ7+BD7)</f>
        <v>55321200</v>
      </c>
      <c r="BI7" s="183">
        <f>SUM(S7+AQ7+AW7+BE7+AS7)</f>
        <v>55321200</v>
      </c>
      <c r="BJ7" s="55"/>
      <c r="BK7" s="55"/>
      <c r="BL7" s="55"/>
      <c r="BM7" s="18" t="s">
        <v>37</v>
      </c>
      <c r="BN7" s="50" t="s">
        <v>147</v>
      </c>
      <c r="BO7" s="9">
        <v>65827513</v>
      </c>
      <c r="BP7" s="9">
        <v>65827513</v>
      </c>
      <c r="BQ7" s="9"/>
      <c r="BR7" s="9"/>
      <c r="BS7" s="9"/>
      <c r="BT7" s="51"/>
      <c r="BU7" s="52">
        <f>BO7+BS7</f>
        <v>65827513</v>
      </c>
      <c r="BV7" s="53">
        <v>65827513</v>
      </c>
      <c r="BW7" s="6"/>
      <c r="BX7" s="6"/>
      <c r="BY7" s="55"/>
      <c r="BZ7" s="6"/>
      <c r="CA7" s="18" t="s">
        <v>37</v>
      </c>
      <c r="CB7" s="50" t="s">
        <v>147</v>
      </c>
      <c r="CC7" s="152">
        <v>54191695</v>
      </c>
      <c r="CD7" s="152">
        <v>54191695</v>
      </c>
      <c r="CE7" s="152">
        <v>6890238</v>
      </c>
      <c r="CF7" s="152">
        <v>6890238</v>
      </c>
      <c r="CG7" s="152">
        <v>16397146</v>
      </c>
      <c r="CH7" s="152">
        <v>16397146</v>
      </c>
      <c r="CI7" s="152">
        <v>14420355</v>
      </c>
      <c r="CJ7" s="152">
        <v>14420355</v>
      </c>
      <c r="CK7" s="152">
        <v>3131934</v>
      </c>
      <c r="CL7" s="152">
        <v>3131934</v>
      </c>
      <c r="CM7" s="152"/>
      <c r="CN7" s="152"/>
      <c r="CO7" s="9">
        <v>3153360</v>
      </c>
      <c r="CP7" s="51">
        <v>3153360</v>
      </c>
      <c r="CQ7" s="184">
        <f>CC7+CE7+CG7+CI7+CO7+CM7+CK7</f>
        <v>98184728</v>
      </c>
      <c r="CR7" s="87">
        <f>SUM(CD7+CF7+CH7+CJ7+CP7+CL7)</f>
        <v>98184728</v>
      </c>
      <c r="CS7" s="18" t="s">
        <v>37</v>
      </c>
      <c r="CT7" s="50" t="s">
        <v>147</v>
      </c>
      <c r="CU7" s="152">
        <v>9831320</v>
      </c>
      <c r="CV7" s="152">
        <v>9831320</v>
      </c>
      <c r="CW7" s="9"/>
      <c r="CX7" s="9"/>
      <c r="CY7" s="100"/>
      <c r="CZ7" s="113"/>
      <c r="DA7" s="191"/>
      <c r="DB7" s="113"/>
      <c r="DC7" s="113"/>
      <c r="DD7" s="51"/>
      <c r="DE7" s="184">
        <f>CU7+CW7+CY7+DA7</f>
        <v>9831320</v>
      </c>
      <c r="DF7" s="183">
        <f>SUM(CV7+CX7+CZ7+DD7+DB7)</f>
        <v>9831320</v>
      </c>
      <c r="DM7" s="18" t="s">
        <v>37</v>
      </c>
      <c r="DN7" s="56" t="s">
        <v>147</v>
      </c>
      <c r="DO7" s="52">
        <v>295211706</v>
      </c>
      <c r="DP7" s="53">
        <f>SUM(L7+BI7+BV7+CR7+DF7)</f>
        <v>296431196</v>
      </c>
    </row>
    <row r="8" spans="1:141" ht="36" customHeight="1" x14ac:dyDescent="0.2">
      <c r="A8" s="18" t="s">
        <v>38</v>
      </c>
      <c r="B8" s="50" t="s">
        <v>148</v>
      </c>
      <c r="C8" s="9">
        <v>9419110</v>
      </c>
      <c r="D8" s="9">
        <v>9419110</v>
      </c>
      <c r="E8" s="9">
        <f t="shared" ref="E8:F8" si="3">11934+582</f>
        <v>12516</v>
      </c>
      <c r="F8" s="9">
        <f t="shared" si="3"/>
        <v>12516</v>
      </c>
      <c r="G8" s="51"/>
      <c r="H8" s="51"/>
      <c r="I8" s="51"/>
      <c r="J8" s="51">
        <v>167628</v>
      </c>
      <c r="K8" s="52">
        <f t="shared" si="1"/>
        <v>9419110</v>
      </c>
      <c r="L8" s="53">
        <f t="shared" si="2"/>
        <v>9586738</v>
      </c>
      <c r="M8" s="6"/>
      <c r="N8" s="6"/>
      <c r="O8" s="54"/>
      <c r="P8" s="18" t="s">
        <v>38</v>
      </c>
      <c r="Q8" s="50" t="s">
        <v>148</v>
      </c>
      <c r="R8" s="152">
        <v>3807865</v>
      </c>
      <c r="S8" s="152">
        <v>3807865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8" t="s">
        <v>38</v>
      </c>
      <c r="AE8" s="50" t="s">
        <v>148</v>
      </c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>
        <v>2637317</v>
      </c>
      <c r="AQ8" s="152">
        <v>2637317</v>
      </c>
      <c r="AR8" s="152"/>
      <c r="AS8" s="152"/>
      <c r="AT8" s="18" t="s">
        <v>38</v>
      </c>
      <c r="AU8" s="50" t="s">
        <v>148</v>
      </c>
      <c r="AV8" s="152">
        <v>1199215</v>
      </c>
      <c r="AW8" s="152">
        <v>1199215</v>
      </c>
      <c r="AX8" s="152"/>
      <c r="AY8" s="152"/>
      <c r="AZ8" s="152"/>
      <c r="BA8" s="152"/>
      <c r="BB8" s="152"/>
      <c r="BC8" s="152"/>
      <c r="BD8" s="80"/>
      <c r="BE8" s="152"/>
      <c r="BF8" s="181"/>
      <c r="BG8" s="181"/>
      <c r="BH8" s="182">
        <f>SUM(R8+T8+V8+X8+Z8+AB8+AF8+AH8+AJ8+AL8+AN8+AP8+AV8+AX8+AZ8+AR8+BD8)</f>
        <v>7644397</v>
      </c>
      <c r="BI8" s="183">
        <f>SUM(S8+AQ8+AW8+BE8+AS8)</f>
        <v>7644397</v>
      </c>
      <c r="BJ8" s="55"/>
      <c r="BK8" s="55"/>
      <c r="BL8" s="55"/>
      <c r="BM8" s="18" t="s">
        <v>38</v>
      </c>
      <c r="BN8" s="50" t="s">
        <v>148</v>
      </c>
      <c r="BO8" s="9">
        <v>9029147</v>
      </c>
      <c r="BP8" s="9">
        <v>9029147</v>
      </c>
      <c r="BQ8" s="9"/>
      <c r="BR8" s="9"/>
      <c r="BS8" s="9"/>
      <c r="BT8" s="51"/>
      <c r="BU8" s="52">
        <f>BO8+BS8</f>
        <v>9029147</v>
      </c>
      <c r="BV8" s="53">
        <v>9029147</v>
      </c>
      <c r="BW8" s="6"/>
      <c r="BX8" s="6"/>
      <c r="BY8" s="55"/>
      <c r="BZ8" s="6"/>
      <c r="CA8" s="18" t="s">
        <v>38</v>
      </c>
      <c r="CB8" s="50" t="s">
        <v>148</v>
      </c>
      <c r="CC8" s="152">
        <v>7279908</v>
      </c>
      <c r="CD8" s="152">
        <v>7279908</v>
      </c>
      <c r="CE8" s="152">
        <v>928620</v>
      </c>
      <c r="CF8" s="152">
        <v>928620</v>
      </c>
      <c r="CG8" s="152">
        <v>2208215</v>
      </c>
      <c r="CH8" s="152">
        <v>2208215</v>
      </c>
      <c r="CI8" s="152">
        <v>1925530</v>
      </c>
      <c r="CJ8" s="152">
        <v>1925530</v>
      </c>
      <c r="CK8" s="152">
        <v>421849</v>
      </c>
      <c r="CL8" s="152">
        <v>421849</v>
      </c>
      <c r="CM8" s="152"/>
      <c r="CN8" s="152"/>
      <c r="CO8" s="9">
        <v>425491</v>
      </c>
      <c r="CP8" s="51">
        <v>425491</v>
      </c>
      <c r="CQ8" s="184">
        <f>CC8+CE8+CG8+CI8+CO8+CM8+CK8</f>
        <v>13189613</v>
      </c>
      <c r="CR8" s="87">
        <f>SUM(CD8+CF8+CH8+CJ8+CP8+CL8)</f>
        <v>13189613</v>
      </c>
      <c r="CS8" s="18" t="s">
        <v>38</v>
      </c>
      <c r="CT8" s="50" t="s">
        <v>148</v>
      </c>
      <c r="CU8" s="152">
        <v>1302725</v>
      </c>
      <c r="CV8" s="152">
        <v>1302725</v>
      </c>
      <c r="CW8" s="9"/>
      <c r="CX8" s="9"/>
      <c r="CY8" s="9"/>
      <c r="CZ8" s="51"/>
      <c r="DA8" s="186"/>
      <c r="DB8" s="51"/>
      <c r="DC8" s="51"/>
      <c r="DD8" s="51"/>
      <c r="DE8" s="184">
        <f>CU8+CW8+CY8+DA8</f>
        <v>1302725</v>
      </c>
      <c r="DF8" s="183">
        <f>SUM(CV8+CX8+CZ8+DD8+DB8)</f>
        <v>1302725</v>
      </c>
      <c r="DM8" s="18" t="s">
        <v>38</v>
      </c>
      <c r="DN8" s="56" t="s">
        <v>148</v>
      </c>
      <c r="DO8" s="52">
        <v>40584992</v>
      </c>
      <c r="DP8" s="53">
        <f>SUM(L8+BI8+BV8+CR8+DF8)</f>
        <v>40752620</v>
      </c>
    </row>
    <row r="9" spans="1:141" ht="25.5" x14ac:dyDescent="0.2">
      <c r="A9" s="18" t="s">
        <v>39</v>
      </c>
      <c r="B9" s="50" t="s">
        <v>149</v>
      </c>
      <c r="C9" s="9">
        <v>11000000</v>
      </c>
      <c r="D9" s="9">
        <v>39663742</v>
      </c>
      <c r="E9" s="9">
        <v>12037</v>
      </c>
      <c r="F9" s="9">
        <v>12038</v>
      </c>
      <c r="G9" s="51"/>
      <c r="H9" s="51"/>
      <c r="I9" s="51"/>
      <c r="J9" s="51">
        <v>117953</v>
      </c>
      <c r="K9" s="52">
        <f t="shared" si="1"/>
        <v>11000000</v>
      </c>
      <c r="L9" s="53">
        <f t="shared" si="2"/>
        <v>39781695</v>
      </c>
      <c r="M9" s="6"/>
      <c r="N9" s="6"/>
      <c r="O9" s="54"/>
      <c r="P9" s="18" t="s">
        <v>39</v>
      </c>
      <c r="Q9" s="50" t="s">
        <v>149</v>
      </c>
      <c r="R9" s="185">
        <v>50029709</v>
      </c>
      <c r="S9" s="185">
        <v>58273305</v>
      </c>
      <c r="T9" s="152">
        <v>8000000</v>
      </c>
      <c r="U9" s="152">
        <v>8000000</v>
      </c>
      <c r="V9" s="152"/>
      <c r="W9" s="152"/>
      <c r="X9" s="152"/>
      <c r="Y9" s="152">
        <v>700000</v>
      </c>
      <c r="Z9" s="9"/>
      <c r="AA9" s="9"/>
      <c r="AB9" s="9"/>
      <c r="AC9" s="9"/>
      <c r="AD9" s="18" t="s">
        <v>39</v>
      </c>
      <c r="AE9" s="50" t="s">
        <v>149</v>
      </c>
      <c r="AF9" s="152"/>
      <c r="AG9" s="152"/>
      <c r="AH9" s="152"/>
      <c r="AI9" s="152"/>
      <c r="AJ9" s="152"/>
      <c r="AK9" s="152"/>
      <c r="AL9" s="152"/>
      <c r="AM9" s="152"/>
      <c r="AN9" s="152">
        <v>7971810</v>
      </c>
      <c r="AO9" s="152">
        <v>7971810</v>
      </c>
      <c r="AP9" s="152"/>
      <c r="AQ9" s="152"/>
      <c r="AR9" s="152">
        <v>9100000</v>
      </c>
      <c r="AS9" s="152">
        <v>9100000</v>
      </c>
      <c r="AT9" s="18" t="s">
        <v>39</v>
      </c>
      <c r="AU9" s="50" t="s">
        <v>149</v>
      </c>
      <c r="AV9" s="152"/>
      <c r="AW9" s="152"/>
      <c r="AX9" s="152">
        <v>4200000</v>
      </c>
      <c r="AY9" s="152">
        <v>4200000</v>
      </c>
      <c r="AZ9" s="152">
        <v>200000</v>
      </c>
      <c r="BA9" s="152">
        <v>200000</v>
      </c>
      <c r="BB9" s="152">
        <v>3312270</v>
      </c>
      <c r="BC9" s="152">
        <v>3312270</v>
      </c>
      <c r="BD9" s="80"/>
      <c r="BE9" s="80"/>
      <c r="BF9" s="181"/>
      <c r="BG9" s="181"/>
      <c r="BH9" s="182">
        <f>SUM(R9+T9+V9+X9+Z9+AB9+AF9+AH9+AJ9+AL9+AN9+AP9+AR9+AV9+AX9+AZ9+BB9)</f>
        <v>82813789</v>
      </c>
      <c r="BI9" s="183">
        <f>SUM(BE9+BC9+BA9+AY9+AW9+AS9+AQ9+AO9+AM9+AK9+AG9+AI9+S9+U9+W9+Y9)</f>
        <v>91757385</v>
      </c>
      <c r="BJ9" s="55"/>
      <c r="BK9" s="55"/>
      <c r="BL9" s="55"/>
      <c r="BM9" s="18" t="s">
        <v>39</v>
      </c>
      <c r="BN9" s="50" t="s">
        <v>149</v>
      </c>
      <c r="BO9" s="9">
        <v>12315000</v>
      </c>
      <c r="BP9" s="9">
        <v>22311172</v>
      </c>
      <c r="BQ9" s="9"/>
      <c r="BR9" s="9"/>
      <c r="BS9" s="9">
        <v>9215183</v>
      </c>
      <c r="BT9" s="9">
        <v>9215183</v>
      </c>
      <c r="BU9" s="52">
        <f>BO9+BS9</f>
        <v>21530183</v>
      </c>
      <c r="BV9" s="53">
        <v>31526355</v>
      </c>
      <c r="BW9" s="6"/>
      <c r="BX9" s="6"/>
      <c r="BY9" s="55"/>
      <c r="BZ9" s="6"/>
      <c r="CA9" s="18" t="s">
        <v>39</v>
      </c>
      <c r="CB9" s="50" t="s">
        <v>149</v>
      </c>
      <c r="CC9" s="152">
        <v>32000000</v>
      </c>
      <c r="CD9" s="152">
        <v>50250542</v>
      </c>
      <c r="CE9" s="152">
        <v>1700000</v>
      </c>
      <c r="CF9" s="152">
        <v>1700000</v>
      </c>
      <c r="CG9" s="152">
        <v>200000</v>
      </c>
      <c r="CH9" s="152">
        <v>200000</v>
      </c>
      <c r="CI9" s="152">
        <v>700000</v>
      </c>
      <c r="CJ9" s="152">
        <v>700000</v>
      </c>
      <c r="CK9" s="152">
        <v>1588517</v>
      </c>
      <c r="CL9" s="152">
        <v>1588517</v>
      </c>
      <c r="CM9" s="152"/>
      <c r="CN9" s="152"/>
      <c r="CO9" s="152">
        <v>11050665</v>
      </c>
      <c r="CP9" s="152">
        <v>11050665</v>
      </c>
      <c r="CQ9" s="184">
        <f>CC9+CE9+CG9+CI9+CO9+CK9</f>
        <v>47239182</v>
      </c>
      <c r="CR9" s="87">
        <f>SUM(CD9+CF9+CH9+CJ9+CP9+CL9)</f>
        <v>65489724</v>
      </c>
      <c r="CS9" s="18" t="s">
        <v>39</v>
      </c>
      <c r="CT9" s="50" t="s">
        <v>149</v>
      </c>
      <c r="CU9" s="152">
        <v>3900000</v>
      </c>
      <c r="CV9" s="152">
        <v>6159116</v>
      </c>
      <c r="CW9" s="152">
        <v>1000000</v>
      </c>
      <c r="CX9" s="152">
        <v>1000000</v>
      </c>
      <c r="CY9" s="152">
        <v>1000000</v>
      </c>
      <c r="CZ9" s="152">
        <v>1000000</v>
      </c>
      <c r="DA9" s="152"/>
      <c r="DB9" s="152"/>
      <c r="DC9" s="152">
        <v>200000</v>
      </c>
      <c r="DD9" s="152">
        <v>200000</v>
      </c>
      <c r="DE9" s="184">
        <f>SUM(CU9+CW9+CY9+DC9)</f>
        <v>6100000</v>
      </c>
      <c r="DF9" s="183">
        <f>SUM(CV9+CX9+CZ9+DD9)</f>
        <v>8359116</v>
      </c>
      <c r="DM9" s="18" t="s">
        <v>39</v>
      </c>
      <c r="DN9" s="56" t="s">
        <v>149</v>
      </c>
      <c r="DO9" s="52">
        <f>SUM(K9,BH9,BU9,CQ9,DE9)</f>
        <v>168683154</v>
      </c>
      <c r="DP9" s="53">
        <f>SUM(L9+BI9+BV9+CR9+DF9)</f>
        <v>236914275</v>
      </c>
    </row>
    <row r="10" spans="1:141" ht="26.25" customHeight="1" x14ac:dyDescent="0.2">
      <c r="A10" s="18" t="s">
        <v>44</v>
      </c>
      <c r="B10" s="50" t="s">
        <v>150</v>
      </c>
      <c r="C10" s="9"/>
      <c r="D10" s="9"/>
      <c r="E10" s="9"/>
      <c r="F10" s="9"/>
      <c r="G10" s="51"/>
      <c r="H10" s="51"/>
      <c r="I10" s="51"/>
      <c r="J10" s="51"/>
      <c r="K10" s="52">
        <f t="shared" si="1"/>
        <v>0</v>
      </c>
      <c r="L10" s="53">
        <f t="shared" si="2"/>
        <v>0</v>
      </c>
      <c r="M10" s="6"/>
      <c r="N10" s="6"/>
      <c r="O10" s="54"/>
      <c r="P10" s="18" t="s">
        <v>44</v>
      </c>
      <c r="Q10" s="50" t="s">
        <v>150</v>
      </c>
      <c r="R10" s="11"/>
      <c r="S10" s="152">
        <v>18475220</v>
      </c>
      <c r="T10" s="9"/>
      <c r="U10" s="9"/>
      <c r="V10" s="152">
        <v>151200</v>
      </c>
      <c r="W10" s="152">
        <v>151200</v>
      </c>
      <c r="X10" s="9"/>
      <c r="Y10" s="6"/>
      <c r="Z10" s="9"/>
      <c r="AA10" s="9"/>
      <c r="AB10" s="152">
        <v>32008561</v>
      </c>
      <c r="AC10" s="152">
        <v>32008561</v>
      </c>
      <c r="AD10" s="18" t="s">
        <v>44</v>
      </c>
      <c r="AE10" s="50" t="s">
        <v>150</v>
      </c>
      <c r="AF10" s="152"/>
      <c r="AG10" s="152"/>
      <c r="AH10" s="152">
        <v>26690000</v>
      </c>
      <c r="AI10" s="152">
        <v>26690000</v>
      </c>
      <c r="AJ10" s="152"/>
      <c r="AK10" s="152"/>
      <c r="AL10" s="152">
        <v>1000000</v>
      </c>
      <c r="AM10" s="152">
        <v>1000000</v>
      </c>
      <c r="AN10" s="152"/>
      <c r="AO10" s="152"/>
      <c r="AP10" s="152"/>
      <c r="AQ10" s="152"/>
      <c r="AR10" s="152"/>
      <c r="AS10" s="152"/>
      <c r="AT10" s="18" t="s">
        <v>44</v>
      </c>
      <c r="AU10" s="50" t="s">
        <v>150</v>
      </c>
      <c r="AV10" s="152">
        <v>17934230</v>
      </c>
      <c r="AW10" s="152">
        <v>17934230</v>
      </c>
      <c r="AX10" s="152"/>
      <c r="AY10" s="152"/>
      <c r="AZ10" s="152"/>
      <c r="BA10" s="152"/>
      <c r="BB10" s="152"/>
      <c r="BC10" s="152"/>
      <c r="BD10" s="80" t="s">
        <v>334</v>
      </c>
      <c r="BE10" s="152"/>
      <c r="BF10" s="181"/>
      <c r="BG10" s="181"/>
      <c r="BH10" s="182">
        <f>SUM(R10+T10+V10+X10+Z10+AB10+AF10+AH10+AJ10+AL10+AN10+AP10+AR10+AV10+AX10+AZ10)</f>
        <v>77783991</v>
      </c>
      <c r="BI10" s="182">
        <v>96259211</v>
      </c>
      <c r="BJ10" s="55"/>
      <c r="BK10" s="55"/>
      <c r="BL10" s="55"/>
      <c r="BM10" s="18" t="s">
        <v>44</v>
      </c>
      <c r="BN10" s="50" t="s">
        <v>150</v>
      </c>
      <c r="BO10" s="9"/>
      <c r="BP10" s="9"/>
      <c r="BQ10" s="9"/>
      <c r="BR10" s="9"/>
      <c r="BS10" s="9"/>
      <c r="BT10" s="51"/>
      <c r="BU10" s="52">
        <f>BO10+BS10</f>
        <v>0</v>
      </c>
      <c r="BV10" s="53"/>
      <c r="BW10" s="6"/>
      <c r="BX10" s="6"/>
      <c r="BY10" s="55"/>
      <c r="BZ10" s="6"/>
      <c r="CA10" s="18" t="s">
        <v>44</v>
      </c>
      <c r="CB10" s="50" t="s">
        <v>150</v>
      </c>
      <c r="CC10" s="9"/>
      <c r="CD10" s="9"/>
      <c r="CE10" s="9"/>
      <c r="CF10" s="9"/>
      <c r="CG10" s="9"/>
      <c r="CH10" s="9"/>
      <c r="CI10" s="9"/>
      <c r="CJ10" s="9"/>
      <c r="CK10" s="9" t="s">
        <v>334</v>
      </c>
      <c r="CL10" s="9"/>
      <c r="CM10" s="9"/>
      <c r="CN10" s="9"/>
      <c r="CO10" s="9"/>
      <c r="CP10" s="51"/>
      <c r="CQ10" s="52">
        <f t="shared" ref="CQ10:CQ11" si="4">CC10+CE10+CG10+CI10+CO10</f>
        <v>0</v>
      </c>
      <c r="CR10" s="4"/>
      <c r="CS10" s="18" t="s">
        <v>44</v>
      </c>
      <c r="CT10" s="50" t="s">
        <v>150</v>
      </c>
      <c r="CU10" s="9"/>
      <c r="CV10" s="9"/>
      <c r="CW10" s="9"/>
      <c r="CX10" s="9"/>
      <c r="CY10" s="9"/>
      <c r="CZ10" s="51"/>
      <c r="DA10" s="51"/>
      <c r="DB10" s="51"/>
      <c r="DC10" s="51"/>
      <c r="DD10" s="51"/>
      <c r="DE10" s="52">
        <f t="shared" ref="DE10:DE11" si="5">CU10+CW10+CY10</f>
        <v>0</v>
      </c>
      <c r="DF10" s="53"/>
      <c r="DJ10" s="23"/>
      <c r="DM10" s="18" t="s">
        <v>44</v>
      </c>
      <c r="DN10" s="56" t="s">
        <v>150</v>
      </c>
      <c r="DO10" s="52">
        <f>SUM(K10,BH10,BU10,CQ10,DE10)</f>
        <v>77783991</v>
      </c>
      <c r="DP10" s="53">
        <f>SUM(BI10)</f>
        <v>96259211</v>
      </c>
    </row>
    <row r="11" spans="1:141" ht="25.5" customHeight="1" x14ac:dyDescent="0.2">
      <c r="A11" s="18" t="s">
        <v>55</v>
      </c>
      <c r="B11" s="50" t="s">
        <v>151</v>
      </c>
      <c r="C11" s="9"/>
      <c r="D11" s="9"/>
      <c r="E11" s="9"/>
      <c r="F11" s="9"/>
      <c r="G11" s="51"/>
      <c r="H11" s="51"/>
      <c r="I11" s="51"/>
      <c r="J11" s="51"/>
      <c r="K11" s="52">
        <f t="shared" si="1"/>
        <v>0</v>
      </c>
      <c r="L11" s="53">
        <f t="shared" si="2"/>
        <v>0</v>
      </c>
      <c r="M11" s="6"/>
      <c r="N11" s="6"/>
      <c r="O11" s="54"/>
      <c r="P11" s="18" t="s">
        <v>55</v>
      </c>
      <c r="Q11" s="50" t="s">
        <v>151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8" t="s">
        <v>55</v>
      </c>
      <c r="AE11" s="50" t="s">
        <v>151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8" t="s">
        <v>55</v>
      </c>
      <c r="AU11" s="50" t="s">
        <v>151</v>
      </c>
      <c r="AV11" s="152"/>
      <c r="AW11" s="152"/>
      <c r="AX11" s="152"/>
      <c r="AY11" s="152"/>
      <c r="AZ11" s="152"/>
      <c r="BA11" s="152"/>
      <c r="BB11" s="152"/>
      <c r="BC11" s="186"/>
      <c r="BD11" s="80"/>
      <c r="BE11" s="152"/>
      <c r="BF11" s="181"/>
      <c r="BG11" s="181"/>
      <c r="BH11" s="182"/>
      <c r="BI11" s="183"/>
      <c r="BJ11" s="55"/>
      <c r="BK11" s="55"/>
      <c r="BL11" s="55"/>
      <c r="BM11" s="18" t="s">
        <v>55</v>
      </c>
      <c r="BN11" s="50" t="s">
        <v>151</v>
      </c>
      <c r="BO11" s="9"/>
      <c r="BP11" s="9"/>
      <c r="BQ11" s="9"/>
      <c r="BR11" s="9"/>
      <c r="BS11" s="9"/>
      <c r="BT11" s="51"/>
      <c r="BU11" s="52">
        <f>BO11+BS11</f>
        <v>0</v>
      </c>
      <c r="BV11" s="53"/>
      <c r="BW11" s="6"/>
      <c r="BX11" s="6"/>
      <c r="BY11" s="55"/>
      <c r="BZ11" s="6"/>
      <c r="CA11" s="18" t="s">
        <v>55</v>
      </c>
      <c r="CB11" s="50" t="s">
        <v>151</v>
      </c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51"/>
      <c r="CQ11" s="52">
        <f t="shared" si="4"/>
        <v>0</v>
      </c>
      <c r="CR11" s="4"/>
      <c r="CS11" s="18" t="s">
        <v>55</v>
      </c>
      <c r="CT11" s="50" t="s">
        <v>151</v>
      </c>
      <c r="CU11" s="9"/>
      <c r="CV11" s="9"/>
      <c r="CW11" s="9"/>
      <c r="CX11" s="9"/>
      <c r="CY11" s="9"/>
      <c r="CZ11" s="51"/>
      <c r="DA11" s="51"/>
      <c r="DB11" s="51"/>
      <c r="DC11" s="51"/>
      <c r="DD11" s="51"/>
      <c r="DE11" s="52">
        <f t="shared" si="5"/>
        <v>0</v>
      </c>
      <c r="DF11" s="53"/>
      <c r="DM11" s="18" t="s">
        <v>55</v>
      </c>
      <c r="DN11" s="56" t="s">
        <v>151</v>
      </c>
      <c r="DO11" s="52">
        <f>SUM(K11,BH11,BU11,CQ11,DE11)</f>
        <v>0</v>
      </c>
      <c r="DP11" s="53"/>
    </row>
    <row r="12" spans="1:141" ht="25.5" customHeight="1" x14ac:dyDescent="0.2">
      <c r="A12" s="279" t="s">
        <v>152</v>
      </c>
      <c r="B12" s="279"/>
      <c r="C12" s="9">
        <f>SUM(C7:C11)</f>
        <v>86466055</v>
      </c>
      <c r="D12" s="9">
        <f>SUM(D7+D8+D9+D10+D11)</f>
        <v>115129797</v>
      </c>
      <c r="E12" s="279" t="s">
        <v>152</v>
      </c>
      <c r="F12" s="279"/>
      <c r="G12" s="187"/>
      <c r="H12" s="187"/>
      <c r="I12" s="51">
        <f>SUM(I7:I11)</f>
        <v>0</v>
      </c>
      <c r="J12" s="51">
        <f>SUM(J7+J8+J9+J10+J11)</f>
        <v>1505071</v>
      </c>
      <c r="K12" s="52">
        <f t="shared" si="1"/>
        <v>86466055</v>
      </c>
      <c r="L12" s="53">
        <f t="shared" si="2"/>
        <v>116634868</v>
      </c>
      <c r="M12" s="6"/>
      <c r="N12" s="57"/>
      <c r="O12" s="279" t="s">
        <v>152</v>
      </c>
      <c r="P12" s="288"/>
      <c r="Q12" s="288"/>
      <c r="R12" s="152">
        <f>SUM(R7:R11)</f>
        <v>80578914</v>
      </c>
      <c r="S12" s="152">
        <f>SUM(S7:S11)</f>
        <v>107297730</v>
      </c>
      <c r="T12" s="152">
        <f>SUM(T7:T11)</f>
        <v>8000000</v>
      </c>
      <c r="U12" s="152">
        <v>8000000</v>
      </c>
      <c r="V12" s="152">
        <f>SUM(V7:V11)</f>
        <v>151200</v>
      </c>
      <c r="W12" s="152">
        <v>151200</v>
      </c>
      <c r="X12" s="152">
        <f t="shared" ref="X12:Z12" si="6">SUM(X9:X11)</f>
        <v>0</v>
      </c>
      <c r="Y12" s="152">
        <v>700000</v>
      </c>
      <c r="Z12" s="9">
        <f t="shared" si="6"/>
        <v>0</v>
      </c>
      <c r="AA12" s="9"/>
      <c r="AB12" s="152">
        <v>32008561</v>
      </c>
      <c r="AC12" s="152">
        <v>32008561</v>
      </c>
      <c r="AD12" s="279" t="s">
        <v>152</v>
      </c>
      <c r="AE12" s="279"/>
      <c r="AF12" s="152">
        <f t="shared" ref="AF12:AV12" si="7">SUM(AF7:AF11)</f>
        <v>0</v>
      </c>
      <c r="AG12" s="152"/>
      <c r="AH12" s="152">
        <f t="shared" si="7"/>
        <v>26690000</v>
      </c>
      <c r="AI12" s="152">
        <v>26690000</v>
      </c>
      <c r="AJ12" s="152"/>
      <c r="AK12" s="152"/>
      <c r="AL12" s="152">
        <v>1000000</v>
      </c>
      <c r="AM12" s="152">
        <v>1000000</v>
      </c>
      <c r="AN12" s="152">
        <f t="shared" ref="AN12:AR12" si="8">SUM(AN7:AN11)</f>
        <v>7971810</v>
      </c>
      <c r="AO12" s="152">
        <v>7971810</v>
      </c>
      <c r="AP12" s="152">
        <f t="shared" si="8"/>
        <v>22132137</v>
      </c>
      <c r="AQ12" s="152">
        <f>SUM(AQ7+AQ8+AQ9+AQ10+AQ11)</f>
        <v>22132137</v>
      </c>
      <c r="AR12" s="152">
        <f t="shared" si="8"/>
        <v>9100000</v>
      </c>
      <c r="AS12" s="152">
        <f>SUM(AS7:AS11)</f>
        <v>9100000</v>
      </c>
      <c r="AT12" s="279" t="s">
        <v>152</v>
      </c>
      <c r="AU12" s="279"/>
      <c r="AV12" s="152">
        <f t="shared" si="7"/>
        <v>28218485</v>
      </c>
      <c r="AW12" s="152">
        <f>SUM(AW7:AW11)</f>
        <v>28218485</v>
      </c>
      <c r="AX12" s="152">
        <f t="shared" ref="AX12:AZ12" si="9">SUM(AX7:AX11)</f>
        <v>4200000</v>
      </c>
      <c r="AY12" s="152">
        <v>4200000</v>
      </c>
      <c r="AZ12" s="152">
        <f t="shared" si="9"/>
        <v>200000</v>
      </c>
      <c r="BA12" s="152">
        <v>200000</v>
      </c>
      <c r="BB12" s="152">
        <v>3312270</v>
      </c>
      <c r="BC12" s="186">
        <v>3312270</v>
      </c>
      <c r="BD12" s="80"/>
      <c r="BE12" s="152"/>
      <c r="BF12" s="181"/>
      <c r="BG12" s="181"/>
      <c r="BH12" s="182">
        <v>223563377</v>
      </c>
      <c r="BI12" s="182">
        <f>SUM(BC12+BA12+AY12+AW12+AQ12+AO12+AM12+AI12+AG12+AC12+Y12+W12+U12+S12+AS12+BE12+AK12)</f>
        <v>250982193</v>
      </c>
      <c r="BJ12" s="55"/>
      <c r="BK12" s="55"/>
      <c r="BL12" s="55"/>
      <c r="BM12" s="279" t="s">
        <v>152</v>
      </c>
      <c r="BN12" s="279"/>
      <c r="BO12" s="9">
        <f t="shared" ref="BO12:BU12" si="10">SUM(BO7:BO11)</f>
        <v>87171660</v>
      </c>
      <c r="BP12" s="9">
        <f>SUM(BP7+BP8+BP9+BP10+BP11)</f>
        <v>97167832</v>
      </c>
      <c r="BQ12" s="9"/>
      <c r="BR12" s="9"/>
      <c r="BS12" s="9">
        <f t="shared" si="10"/>
        <v>9215183</v>
      </c>
      <c r="BT12" s="51">
        <v>8601005</v>
      </c>
      <c r="BU12" s="52">
        <f t="shared" si="10"/>
        <v>96386843</v>
      </c>
      <c r="BV12" s="53">
        <f>SUM(BV7+BV8+BV9+BV10+BV11)</f>
        <v>106383015</v>
      </c>
      <c r="BW12" s="6"/>
      <c r="BX12" s="6"/>
      <c r="BY12" s="55"/>
      <c r="BZ12" s="6"/>
      <c r="CA12" s="279" t="s">
        <v>152</v>
      </c>
      <c r="CB12" s="279"/>
      <c r="CC12" s="152">
        <f t="shared" ref="CC12:CO12" si="11">SUM(CC7:CC11)</f>
        <v>93471603</v>
      </c>
      <c r="CD12" s="152">
        <f>SUM(CD7+CD8+CD9+CD10+CD11)</f>
        <v>111722145</v>
      </c>
      <c r="CE12" s="152">
        <f t="shared" si="11"/>
        <v>9518858</v>
      </c>
      <c r="CF12" s="152">
        <f>SUM(CF7+CF8+CF9+CF10+CF11)</f>
        <v>9518858</v>
      </c>
      <c r="CG12" s="152">
        <f t="shared" si="11"/>
        <v>18805361</v>
      </c>
      <c r="CH12" s="152">
        <f>SUM(CH7+CH8+CH9+CH10+CH11)</f>
        <v>18805361</v>
      </c>
      <c r="CI12" s="152">
        <f t="shared" si="11"/>
        <v>17045885</v>
      </c>
      <c r="CJ12" s="152">
        <f>SUM(CJ7+CJ8+CJ9+CJ10+CJ11)</f>
        <v>17045885</v>
      </c>
      <c r="CK12" s="152">
        <v>5142300</v>
      </c>
      <c r="CL12" s="152">
        <v>5142300</v>
      </c>
      <c r="CM12" s="152"/>
      <c r="CN12" s="152"/>
      <c r="CO12" s="152">
        <f t="shared" si="11"/>
        <v>14629516</v>
      </c>
      <c r="CP12" s="186">
        <v>14629516</v>
      </c>
      <c r="CQ12" s="184">
        <f>SUM(CQ7:CQ11)</f>
        <v>158613523</v>
      </c>
      <c r="CR12" s="87">
        <f>SUM(CD12+CF12+CH12+CJ12+CP12+CL12)</f>
        <v>176864065</v>
      </c>
      <c r="CS12" s="279" t="s">
        <v>152</v>
      </c>
      <c r="CT12" s="279"/>
      <c r="CU12" s="152">
        <f t="shared" ref="CU12:CY12" si="12">SUM(CU7:CU11)</f>
        <v>15034045</v>
      </c>
      <c r="CV12" s="152">
        <f>SUM(CV7+CV8+CV9+CV10+CV11)</f>
        <v>17293161</v>
      </c>
      <c r="CW12" s="152">
        <f t="shared" si="12"/>
        <v>1000000</v>
      </c>
      <c r="CX12" s="152">
        <v>1000000</v>
      </c>
      <c r="CY12" s="152">
        <f t="shared" si="12"/>
        <v>1000000</v>
      </c>
      <c r="CZ12" s="186">
        <v>1000000</v>
      </c>
      <c r="DA12" s="186"/>
      <c r="DB12" s="186"/>
      <c r="DC12" s="186">
        <v>200000</v>
      </c>
      <c r="DD12" s="186">
        <v>200000</v>
      </c>
      <c r="DE12" s="184">
        <v>17234045</v>
      </c>
      <c r="DF12" s="183">
        <f>SUM(CV12+CX12+CZ12+DD12+DB12)</f>
        <v>19493161</v>
      </c>
      <c r="DJ12" t="s">
        <v>347</v>
      </c>
      <c r="DM12" s="279" t="s">
        <v>152</v>
      </c>
      <c r="DN12" s="280"/>
      <c r="DO12" s="52">
        <f>SUM(DO7+DO8+DO9+DO10+DO11)</f>
        <v>582263843</v>
      </c>
      <c r="DP12" s="53">
        <f>SUM(L12+BI12+BV12+CR12+DF12)</f>
        <v>670357302</v>
      </c>
      <c r="DQ12" s="6"/>
      <c r="DR12" s="6"/>
    </row>
    <row r="13" spans="1:141" ht="31.5" customHeight="1" x14ac:dyDescent="0.2">
      <c r="A13" s="18" t="s">
        <v>56</v>
      </c>
      <c r="B13" s="50" t="s">
        <v>153</v>
      </c>
      <c r="C13" s="9"/>
      <c r="D13" s="9"/>
      <c r="E13" s="18" t="s">
        <v>56</v>
      </c>
      <c r="F13" s="50" t="s">
        <v>153</v>
      </c>
      <c r="G13" s="51"/>
      <c r="H13" s="51"/>
      <c r="I13" s="51"/>
      <c r="J13" s="51">
        <v>374625</v>
      </c>
      <c r="K13" s="52">
        <f t="shared" si="1"/>
        <v>0</v>
      </c>
      <c r="L13" s="53">
        <f t="shared" si="2"/>
        <v>374625</v>
      </c>
      <c r="M13" s="6"/>
      <c r="N13" s="6"/>
      <c r="O13" s="54"/>
      <c r="P13" s="18" t="s">
        <v>56</v>
      </c>
      <c r="Q13" s="50" t="s">
        <v>153</v>
      </c>
      <c r="R13" s="152">
        <v>15833711</v>
      </c>
      <c r="S13" s="152">
        <v>211088446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8" t="s">
        <v>56</v>
      </c>
      <c r="AE13" s="50" t="s">
        <v>153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8" t="s">
        <v>56</v>
      </c>
      <c r="AU13" s="50" t="s">
        <v>153</v>
      </c>
      <c r="AV13" s="152"/>
      <c r="AW13" s="152"/>
      <c r="AX13" s="152"/>
      <c r="AY13" s="152"/>
      <c r="AZ13" s="152"/>
      <c r="BA13" s="152"/>
      <c r="BB13" s="152"/>
      <c r="BC13" s="186"/>
      <c r="BD13" s="152"/>
      <c r="BE13" s="152"/>
      <c r="BF13" s="181"/>
      <c r="BG13" s="181"/>
      <c r="BH13" s="182">
        <v>15833711</v>
      </c>
      <c r="BI13" s="183">
        <v>211088446</v>
      </c>
      <c r="BJ13" s="55"/>
      <c r="BK13" s="55"/>
      <c r="BL13" s="55"/>
      <c r="BM13" s="18" t="s">
        <v>56</v>
      </c>
      <c r="BN13" s="50" t="s">
        <v>153</v>
      </c>
      <c r="BO13" s="9">
        <v>685000</v>
      </c>
      <c r="BP13" s="9">
        <v>685000</v>
      </c>
      <c r="BQ13" s="9"/>
      <c r="BR13" s="9"/>
      <c r="BS13" s="9"/>
      <c r="BT13" s="51"/>
      <c r="BU13" s="52">
        <v>685000</v>
      </c>
      <c r="BV13" s="53">
        <v>685000</v>
      </c>
      <c r="BW13" s="6"/>
      <c r="BX13" s="6"/>
      <c r="BY13" s="55"/>
      <c r="BZ13" s="6"/>
      <c r="CA13" s="18" t="s">
        <v>56</v>
      </c>
      <c r="CB13" s="50" t="s">
        <v>153</v>
      </c>
      <c r="CC13" s="152">
        <v>900000</v>
      </c>
      <c r="CD13" s="152">
        <v>900000</v>
      </c>
      <c r="CE13" s="152"/>
      <c r="CF13" s="9"/>
      <c r="CG13" s="152">
        <v>150000</v>
      </c>
      <c r="CH13" s="152">
        <v>150000</v>
      </c>
      <c r="CI13" s="152"/>
      <c r="CJ13" s="152"/>
      <c r="CK13" s="152"/>
      <c r="CL13" s="152"/>
      <c r="CM13" s="152"/>
      <c r="CN13" s="152"/>
      <c r="CO13" s="9"/>
      <c r="CP13" s="51"/>
      <c r="CQ13" s="184">
        <v>1050000</v>
      </c>
      <c r="CR13" s="87">
        <v>1050000</v>
      </c>
      <c r="CS13" s="18" t="s">
        <v>56</v>
      </c>
      <c r="CT13" s="50" t="s">
        <v>153</v>
      </c>
      <c r="CU13" s="152">
        <v>5180000</v>
      </c>
      <c r="CV13" s="152">
        <v>5180000</v>
      </c>
      <c r="CW13" s="152">
        <v>150000</v>
      </c>
      <c r="CX13" s="152">
        <v>150000</v>
      </c>
      <c r="CY13" s="152">
        <v>150000</v>
      </c>
      <c r="CZ13" s="186">
        <v>150000</v>
      </c>
      <c r="DA13" s="51"/>
      <c r="DB13" s="51"/>
      <c r="DC13" s="51"/>
      <c r="DD13" s="51"/>
      <c r="DE13" s="184">
        <v>5480000</v>
      </c>
      <c r="DF13" s="183">
        <v>5480000</v>
      </c>
      <c r="DM13" s="18" t="s">
        <v>56</v>
      </c>
      <c r="DN13" s="56" t="s">
        <v>153</v>
      </c>
      <c r="DO13" s="52">
        <f>SUM(K13,BH13,BU13,CQ13,DE13)</f>
        <v>23048711</v>
      </c>
      <c r="DP13" s="53">
        <v>218678071</v>
      </c>
    </row>
    <row r="14" spans="1:141" ht="25.5" customHeight="1" x14ac:dyDescent="0.2">
      <c r="A14" s="18" t="s">
        <v>92</v>
      </c>
      <c r="B14" s="50" t="s">
        <v>154</v>
      </c>
      <c r="C14" s="9"/>
      <c r="D14" s="9"/>
      <c r="E14" s="18" t="s">
        <v>92</v>
      </c>
      <c r="F14" s="50" t="s">
        <v>154</v>
      </c>
      <c r="G14" s="51"/>
      <c r="H14" s="51"/>
      <c r="I14" s="51"/>
      <c r="J14" s="51"/>
      <c r="K14" s="52">
        <f t="shared" si="1"/>
        <v>0</v>
      </c>
      <c r="L14" s="53">
        <f t="shared" si="2"/>
        <v>0</v>
      </c>
      <c r="M14" s="6"/>
      <c r="N14" s="6"/>
      <c r="O14" s="54"/>
      <c r="P14" s="18" t="s">
        <v>92</v>
      </c>
      <c r="Q14" s="50" t="s">
        <v>154</v>
      </c>
      <c r="R14" s="152"/>
      <c r="S14" s="152"/>
      <c r="T14" s="9"/>
      <c r="U14" s="9"/>
      <c r="V14" s="9"/>
      <c r="W14" s="9"/>
      <c r="X14" s="9"/>
      <c r="Y14" s="9"/>
      <c r="Z14" s="152">
        <v>1000000</v>
      </c>
      <c r="AA14" s="152">
        <v>1000000</v>
      </c>
      <c r="AB14" s="9"/>
      <c r="AC14" s="9"/>
      <c r="AD14" s="18" t="s">
        <v>92</v>
      </c>
      <c r="AE14" s="50" t="s">
        <v>154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8" t="s">
        <v>92</v>
      </c>
      <c r="AU14" s="50" t="s">
        <v>154</v>
      </c>
      <c r="AV14" s="152"/>
      <c r="AW14" s="152"/>
      <c r="AX14" s="152"/>
      <c r="AY14" s="152"/>
      <c r="AZ14" s="152"/>
      <c r="BA14" s="152"/>
      <c r="BB14" s="152"/>
      <c r="BC14" s="186"/>
      <c r="BD14" s="152"/>
      <c r="BE14" s="188"/>
      <c r="BF14" s="189"/>
      <c r="BG14" s="189"/>
      <c r="BH14" s="182">
        <f>SUM(R14+T14+V14+X14+Z14+AB14+AF14+AH14+AJ14+AL14+AN14+AP14+AR14+AV14+AX14+AZ14)</f>
        <v>1000000</v>
      </c>
      <c r="BI14" s="183">
        <v>1000000</v>
      </c>
      <c r="BJ14" s="55"/>
      <c r="BK14" s="6"/>
      <c r="BL14" s="6"/>
      <c r="BM14" s="18" t="s">
        <v>92</v>
      </c>
      <c r="BN14" s="50" t="s">
        <v>154</v>
      </c>
      <c r="BO14" s="9"/>
      <c r="BP14" s="9"/>
      <c r="BQ14" s="9"/>
      <c r="BR14" s="9"/>
      <c r="BS14" s="9"/>
      <c r="BT14" s="51"/>
      <c r="BU14" s="52"/>
      <c r="BV14" s="58"/>
      <c r="BW14" s="6"/>
      <c r="BX14" s="6"/>
      <c r="BY14" s="55"/>
      <c r="BZ14" s="6"/>
      <c r="CA14" s="18" t="s">
        <v>92</v>
      </c>
      <c r="CB14" s="50" t="s">
        <v>154</v>
      </c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51"/>
      <c r="CQ14" s="52"/>
      <c r="CR14" s="4"/>
      <c r="CS14" s="18" t="s">
        <v>92</v>
      </c>
      <c r="CT14" s="50" t="s">
        <v>154</v>
      </c>
      <c r="CU14" s="9"/>
      <c r="CV14" s="9"/>
      <c r="CW14" s="9"/>
      <c r="CX14" s="9"/>
      <c r="CY14" s="9"/>
      <c r="CZ14" s="51"/>
      <c r="DA14" s="51"/>
      <c r="DB14" s="51"/>
      <c r="DC14" s="51"/>
      <c r="DD14" s="51"/>
      <c r="DE14" s="52">
        <v>0</v>
      </c>
      <c r="DF14" s="53"/>
      <c r="DM14" s="18" t="s">
        <v>92</v>
      </c>
      <c r="DN14" s="56" t="s">
        <v>154</v>
      </c>
      <c r="DO14" s="52">
        <f>SUM(K14,BH14,BU14,CQ14,DE14)</f>
        <v>1000000</v>
      </c>
      <c r="DP14" s="53">
        <v>1000000</v>
      </c>
    </row>
    <row r="15" spans="1:141" ht="12.6" customHeight="1" x14ac:dyDescent="0.2">
      <c r="A15" s="285" t="s">
        <v>94</v>
      </c>
      <c r="B15" s="50" t="s">
        <v>155</v>
      </c>
      <c r="C15" s="9"/>
      <c r="D15" s="9"/>
      <c r="E15" s="285" t="s">
        <v>94</v>
      </c>
      <c r="F15" s="50" t="s">
        <v>156</v>
      </c>
      <c r="G15" s="51"/>
      <c r="H15" s="51"/>
      <c r="I15" s="51"/>
      <c r="J15" s="51"/>
      <c r="K15" s="52">
        <f t="shared" si="1"/>
        <v>0</v>
      </c>
      <c r="L15" s="53">
        <f t="shared" si="2"/>
        <v>0</v>
      </c>
      <c r="M15" s="6"/>
      <c r="N15" s="6"/>
      <c r="O15" s="54"/>
      <c r="P15" s="287" t="s">
        <v>94</v>
      </c>
      <c r="Q15" s="50" t="s">
        <v>156</v>
      </c>
      <c r="R15" s="152">
        <v>5000000</v>
      </c>
      <c r="S15" s="152">
        <v>5000000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285" t="s">
        <v>94</v>
      </c>
      <c r="AE15" s="50" t="s">
        <v>156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285" t="s">
        <v>94</v>
      </c>
      <c r="AU15" s="50" t="s">
        <v>156</v>
      </c>
      <c r="AV15" s="152"/>
      <c r="AW15" s="152"/>
      <c r="AX15" s="152"/>
      <c r="AY15" s="152"/>
      <c r="AZ15" s="152"/>
      <c r="BA15" s="152"/>
      <c r="BB15" s="152"/>
      <c r="BC15" s="186"/>
      <c r="BD15" s="152"/>
      <c r="BE15" s="152"/>
      <c r="BF15" s="181"/>
      <c r="BG15" s="181"/>
      <c r="BH15" s="182">
        <f>SUM(R15)</f>
        <v>5000000</v>
      </c>
      <c r="BI15" s="183">
        <v>5000000</v>
      </c>
      <c r="BJ15" s="55"/>
      <c r="BK15" s="6"/>
      <c r="BL15" s="6"/>
      <c r="BM15" s="285" t="s">
        <v>94</v>
      </c>
      <c r="BN15" s="50" t="s">
        <v>157</v>
      </c>
      <c r="BO15" s="9"/>
      <c r="BP15" s="9"/>
      <c r="BQ15" s="9"/>
      <c r="BR15" s="9"/>
      <c r="BS15" s="9"/>
      <c r="BT15" s="51"/>
      <c r="BU15" s="59"/>
      <c r="BV15" s="58"/>
      <c r="BW15" s="6"/>
      <c r="BX15" s="6"/>
      <c r="BY15" s="55"/>
      <c r="BZ15" s="6"/>
      <c r="CA15" s="285" t="s">
        <v>94</v>
      </c>
      <c r="CB15" s="50" t="s">
        <v>156</v>
      </c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51"/>
      <c r="CQ15" s="52"/>
      <c r="CR15" s="4"/>
      <c r="CS15" s="285" t="s">
        <v>94</v>
      </c>
      <c r="CT15" s="50" t="s">
        <v>157</v>
      </c>
      <c r="CU15" s="9"/>
      <c r="CV15" s="9"/>
      <c r="CW15" s="9"/>
      <c r="CX15" s="9"/>
      <c r="CY15" s="9"/>
      <c r="CZ15" s="51"/>
      <c r="DA15" s="51"/>
      <c r="DB15" s="51"/>
      <c r="DC15" s="51"/>
      <c r="DD15" s="51"/>
      <c r="DE15" s="52">
        <v>0</v>
      </c>
      <c r="DF15" s="53"/>
      <c r="DM15" s="285" t="s">
        <v>94</v>
      </c>
      <c r="DN15" s="56" t="s">
        <v>157</v>
      </c>
      <c r="DO15" s="52">
        <f>SUM(K15,BH15,BU15,CQ15,DE15)</f>
        <v>5000000</v>
      </c>
      <c r="DP15" s="53">
        <v>5000000</v>
      </c>
    </row>
    <row r="16" spans="1:141" ht="60.75" customHeight="1" x14ac:dyDescent="0.2">
      <c r="A16" s="286"/>
      <c r="B16" s="50" t="s">
        <v>158</v>
      </c>
      <c r="C16" s="9"/>
      <c r="D16" s="9"/>
      <c r="E16" s="286"/>
      <c r="F16" s="50" t="s">
        <v>158</v>
      </c>
      <c r="G16" s="51"/>
      <c r="H16" s="51"/>
      <c r="I16" s="51"/>
      <c r="J16" s="51"/>
      <c r="K16" s="52">
        <f t="shared" si="1"/>
        <v>0</v>
      </c>
      <c r="L16" s="53">
        <f t="shared" si="2"/>
        <v>0</v>
      </c>
      <c r="M16" s="6"/>
      <c r="N16" s="6"/>
      <c r="O16" s="54"/>
      <c r="P16" s="287"/>
      <c r="Q16" s="50" t="s">
        <v>158</v>
      </c>
      <c r="R16" s="152">
        <v>5000000</v>
      </c>
      <c r="S16" s="152">
        <v>5000000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286"/>
      <c r="AE16" s="50" t="s">
        <v>158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286"/>
      <c r="AU16" s="50" t="s">
        <v>158</v>
      </c>
      <c r="AV16" s="152"/>
      <c r="AW16" s="152"/>
      <c r="AX16" s="152"/>
      <c r="AY16" s="152"/>
      <c r="AZ16" s="152"/>
      <c r="BA16" s="152"/>
      <c r="BB16" s="152"/>
      <c r="BC16" s="186"/>
      <c r="BD16" s="152"/>
      <c r="BE16" s="152"/>
      <c r="BF16" s="181"/>
      <c r="BG16" s="181"/>
      <c r="BH16" s="182">
        <v>5000000</v>
      </c>
      <c r="BI16" s="183">
        <v>5000000</v>
      </c>
      <c r="BJ16" s="55"/>
      <c r="BK16" s="6"/>
      <c r="BL16" s="6"/>
      <c r="BM16" s="286"/>
      <c r="BN16" s="50" t="s">
        <v>158</v>
      </c>
      <c r="BO16" s="9"/>
      <c r="BP16" s="9"/>
      <c r="BQ16" s="9"/>
      <c r="BR16" s="9"/>
      <c r="BS16" s="9"/>
      <c r="BT16" s="51"/>
      <c r="BU16" s="59"/>
      <c r="BV16" s="58"/>
      <c r="BW16" s="6"/>
      <c r="BX16" s="6"/>
      <c r="BY16" s="55"/>
      <c r="BZ16" s="6"/>
      <c r="CA16" s="286"/>
      <c r="CB16" s="50" t="s">
        <v>158</v>
      </c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51"/>
      <c r="CQ16" s="52"/>
      <c r="CR16" s="4"/>
      <c r="CS16" s="286"/>
      <c r="CT16" s="50" t="s">
        <v>158</v>
      </c>
      <c r="CU16" s="9"/>
      <c r="CV16" s="9"/>
      <c r="CW16" s="9"/>
      <c r="CX16" s="9"/>
      <c r="CY16" s="9"/>
      <c r="CZ16" s="51"/>
      <c r="DA16" s="51"/>
      <c r="DB16" s="51"/>
      <c r="DC16" s="51"/>
      <c r="DD16" s="51"/>
      <c r="DE16" s="52">
        <v>0</v>
      </c>
      <c r="DF16" s="53"/>
      <c r="DM16" s="286"/>
      <c r="DN16" s="56" t="s">
        <v>158</v>
      </c>
      <c r="DO16" s="52">
        <v>5000000</v>
      </c>
      <c r="DP16" s="53">
        <v>5000000</v>
      </c>
    </row>
    <row r="17" spans="1:132" ht="33.75" customHeight="1" x14ac:dyDescent="0.2">
      <c r="A17" s="167" t="s">
        <v>159</v>
      </c>
      <c r="B17" s="50" t="s">
        <v>335</v>
      </c>
      <c r="C17" s="9"/>
      <c r="D17" s="9"/>
      <c r="E17" s="167" t="s">
        <v>161</v>
      </c>
      <c r="F17" s="50" t="s">
        <v>160</v>
      </c>
      <c r="G17" s="51"/>
      <c r="H17" s="51"/>
      <c r="I17" s="51"/>
      <c r="J17" s="51"/>
      <c r="K17" s="52">
        <f t="shared" si="1"/>
        <v>0</v>
      </c>
      <c r="L17" s="53">
        <f t="shared" si="2"/>
        <v>0</v>
      </c>
      <c r="M17" s="6"/>
      <c r="N17" s="6"/>
      <c r="O17" s="57"/>
      <c r="P17" s="60" t="s">
        <v>159</v>
      </c>
      <c r="Q17" s="50" t="s">
        <v>336</v>
      </c>
      <c r="R17" s="9"/>
      <c r="S17" s="152">
        <v>14783138</v>
      </c>
      <c r="T17" s="9"/>
      <c r="U17" s="9"/>
      <c r="V17" s="9" t="s">
        <v>334</v>
      </c>
      <c r="W17" s="9"/>
      <c r="X17" s="9"/>
      <c r="Y17" s="9"/>
      <c r="Z17" s="9"/>
      <c r="AA17" s="9"/>
      <c r="AB17" s="9"/>
      <c r="AC17" s="9"/>
      <c r="AD17" s="167" t="s">
        <v>159</v>
      </c>
      <c r="AE17" s="50" t="s">
        <v>336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67" t="s">
        <v>159</v>
      </c>
      <c r="AU17" s="50" t="s">
        <v>336</v>
      </c>
      <c r="AV17" s="152"/>
      <c r="AW17" s="152"/>
      <c r="AX17" s="152" t="s">
        <v>348</v>
      </c>
      <c r="AY17" s="152"/>
      <c r="AZ17" s="152"/>
      <c r="BA17" s="152"/>
      <c r="BB17" s="152"/>
      <c r="BC17" s="186"/>
      <c r="BD17" s="152"/>
      <c r="BE17" s="152"/>
      <c r="BF17" s="181"/>
      <c r="BG17" s="181"/>
      <c r="BH17" s="182"/>
      <c r="BI17" s="183">
        <v>14783138</v>
      </c>
      <c r="BJ17" s="55"/>
      <c r="BK17" s="6"/>
      <c r="BL17" s="6"/>
      <c r="BM17" s="167" t="s">
        <v>159</v>
      </c>
      <c r="BN17" s="50" t="s">
        <v>336</v>
      </c>
      <c r="BO17" s="9"/>
      <c r="BP17" s="9"/>
      <c r="BQ17" s="9"/>
      <c r="BR17" s="9"/>
      <c r="BS17" s="9"/>
      <c r="BT17" s="51"/>
      <c r="BU17" s="59"/>
      <c r="BV17" s="58"/>
      <c r="BW17" s="6"/>
      <c r="BX17" s="6"/>
      <c r="BY17" s="55"/>
      <c r="BZ17" s="6"/>
      <c r="CA17" s="167" t="s">
        <v>159</v>
      </c>
      <c r="CB17" s="50" t="s">
        <v>336</v>
      </c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51"/>
      <c r="CQ17" s="52"/>
      <c r="CR17" s="4"/>
      <c r="CS17" s="167" t="s">
        <v>159</v>
      </c>
      <c r="CT17" s="50" t="s">
        <v>336</v>
      </c>
      <c r="CU17" s="9"/>
      <c r="CV17" s="9"/>
      <c r="CW17" s="9"/>
      <c r="CX17" s="9"/>
      <c r="CY17" s="9"/>
      <c r="CZ17" s="51"/>
      <c r="DA17" s="51"/>
      <c r="DB17" s="51"/>
      <c r="DC17" s="51"/>
      <c r="DD17" s="51"/>
      <c r="DE17" s="52">
        <v>0</v>
      </c>
      <c r="DF17" s="53"/>
      <c r="DK17" s="110" t="s">
        <v>334</v>
      </c>
      <c r="DM17" s="167" t="s">
        <v>159</v>
      </c>
      <c r="DN17" s="50" t="s">
        <v>336</v>
      </c>
      <c r="DO17" s="52">
        <f>SUM(K17,BH17,BU17,CQ17,DE17)</f>
        <v>0</v>
      </c>
      <c r="DP17" s="53">
        <v>14783138</v>
      </c>
    </row>
    <row r="18" spans="1:132" ht="25.5" customHeight="1" x14ac:dyDescent="0.2">
      <c r="A18" s="261" t="s">
        <v>162</v>
      </c>
      <c r="B18" s="261"/>
      <c r="C18" s="4">
        <f>SUM(C12:C17)</f>
        <v>86466055</v>
      </c>
      <c r="D18" s="4">
        <f>SUM(D12+D13+D14+D15+D16+D17)</f>
        <v>115129797</v>
      </c>
      <c r="E18" s="261" t="s">
        <v>162</v>
      </c>
      <c r="F18" s="261"/>
      <c r="G18" s="61"/>
      <c r="H18" s="61">
        <f>SUM(H14:H17)</f>
        <v>0</v>
      </c>
      <c r="I18" s="61">
        <f>SUM(I12:I16)</f>
        <v>0</v>
      </c>
      <c r="J18" s="61">
        <f>SUM(J12+J13+J14+J15+J16+J17)</f>
        <v>1879696</v>
      </c>
      <c r="K18" s="52">
        <f t="shared" si="1"/>
        <v>86466055</v>
      </c>
      <c r="L18" s="53">
        <f t="shared" si="2"/>
        <v>117009493</v>
      </c>
      <c r="M18" s="55"/>
      <c r="N18" s="55"/>
      <c r="O18" s="62"/>
      <c r="P18" s="282" t="s">
        <v>162</v>
      </c>
      <c r="Q18" s="283"/>
      <c r="R18" s="87">
        <f>SUM(R12:R17)</f>
        <v>106412625</v>
      </c>
      <c r="S18" s="87">
        <f>SUM(S12+S13+S14+S15+S16+S17)</f>
        <v>343169314</v>
      </c>
      <c r="T18" s="87">
        <f>SUM(T12:T17)</f>
        <v>8000000</v>
      </c>
      <c r="U18" s="87">
        <v>8000000</v>
      </c>
      <c r="V18" s="87">
        <f t="shared" ref="V18:Z18" si="13">SUM(V12:V16)</f>
        <v>151200</v>
      </c>
      <c r="W18" s="87">
        <v>151200</v>
      </c>
      <c r="X18" s="87">
        <f t="shared" si="13"/>
        <v>0</v>
      </c>
      <c r="Y18" s="87">
        <v>700000</v>
      </c>
      <c r="Z18" s="87">
        <f t="shared" si="13"/>
        <v>1000000</v>
      </c>
      <c r="AA18" s="87">
        <v>1000000</v>
      </c>
      <c r="AB18" s="87">
        <v>32008561</v>
      </c>
      <c r="AC18" s="87">
        <v>32008561</v>
      </c>
      <c r="AD18" s="261" t="s">
        <v>162</v>
      </c>
      <c r="AE18" s="261"/>
      <c r="AF18" s="87">
        <f t="shared" ref="AF18:AV18" si="14">SUM(AF12:AF16)</f>
        <v>0</v>
      </c>
      <c r="AG18" s="87"/>
      <c r="AH18" s="87">
        <f t="shared" si="14"/>
        <v>26690000</v>
      </c>
      <c r="AI18" s="87">
        <v>26690000</v>
      </c>
      <c r="AJ18" s="87"/>
      <c r="AK18" s="87"/>
      <c r="AL18" s="87">
        <v>1000000</v>
      </c>
      <c r="AM18" s="87">
        <v>1000000</v>
      </c>
      <c r="AN18" s="87">
        <f t="shared" ref="AN18:AP18" si="15">SUM(AN12:AN17)</f>
        <v>7971810</v>
      </c>
      <c r="AO18" s="87">
        <v>7971810</v>
      </c>
      <c r="AP18" s="87">
        <f t="shared" si="15"/>
        <v>22132137</v>
      </c>
      <c r="AQ18" s="87">
        <v>22132137</v>
      </c>
      <c r="AR18" s="87">
        <f>SUM(AR12:AR16)</f>
        <v>9100000</v>
      </c>
      <c r="AS18" s="87">
        <v>9100000</v>
      </c>
      <c r="AT18" s="261" t="s">
        <v>162</v>
      </c>
      <c r="AU18" s="261"/>
      <c r="AV18" s="87">
        <f t="shared" si="14"/>
        <v>28218485</v>
      </c>
      <c r="AW18" s="87">
        <v>28218485</v>
      </c>
      <c r="AX18" s="87">
        <f>SUM(AX12:AX17)</f>
        <v>4200000</v>
      </c>
      <c r="AY18" s="87">
        <v>4200000</v>
      </c>
      <c r="AZ18" s="87">
        <f>SUM(AZ12:AZ17)</f>
        <v>200000</v>
      </c>
      <c r="BA18" s="87">
        <v>200000</v>
      </c>
      <c r="BB18" s="87">
        <v>3312270</v>
      </c>
      <c r="BC18" s="190">
        <v>3312270</v>
      </c>
      <c r="BD18" s="87"/>
      <c r="BE18" s="87"/>
      <c r="BF18" s="182"/>
      <c r="BG18" s="182"/>
      <c r="BH18" s="182">
        <v>250397088</v>
      </c>
      <c r="BI18" s="183">
        <f>SUM(BC18+BA18+AY18+AW18+AQ18+AO18+AM18+AI18+AG18+AC18+AA18+Y18+W18+U18+S18+AS18+BE18+AK18)</f>
        <v>487853777</v>
      </c>
      <c r="BJ18" s="55"/>
      <c r="BK18" s="55"/>
      <c r="BL18" s="55"/>
      <c r="BM18" s="261" t="s">
        <v>162</v>
      </c>
      <c r="BN18" s="261"/>
      <c r="BO18" s="4">
        <f t="shared" ref="BO18:BU18" si="16">SUM(BO12:BO16)</f>
        <v>87856660</v>
      </c>
      <c r="BP18" s="4">
        <f>SUM(BP12+BP13+BP14+BP15+BP16+BP17)</f>
        <v>97852832</v>
      </c>
      <c r="BQ18" s="4"/>
      <c r="BR18" s="4"/>
      <c r="BS18" s="4">
        <f t="shared" si="16"/>
        <v>9215183</v>
      </c>
      <c r="BT18" s="61">
        <v>8601005</v>
      </c>
      <c r="BU18" s="52">
        <f t="shared" si="16"/>
        <v>97071843</v>
      </c>
      <c r="BV18" s="53">
        <f>SUM(BV12+BV13+BV14+BV15+BV16+BV17)</f>
        <v>107068015</v>
      </c>
      <c r="BW18" s="55"/>
      <c r="BX18" s="55"/>
      <c r="BY18" s="55"/>
      <c r="BZ18" s="55"/>
      <c r="CA18" s="261" t="s">
        <v>162</v>
      </c>
      <c r="CB18" s="261"/>
      <c r="CC18" s="87">
        <f t="shared" ref="CC18:CQ18" si="17">SUM(CC12:CC17)</f>
        <v>94371603</v>
      </c>
      <c r="CD18" s="87">
        <f>SUM(CD12+CD13+CD14+CD15+CD16+CD17)</f>
        <v>112622145</v>
      </c>
      <c r="CE18" s="87">
        <f t="shared" si="17"/>
        <v>9518858</v>
      </c>
      <c r="CF18" s="87">
        <f>SUM(CF12+CF13+CF14+CF15+CF16+CF17)</f>
        <v>9518858</v>
      </c>
      <c r="CG18" s="87">
        <f t="shared" si="17"/>
        <v>18955361</v>
      </c>
      <c r="CH18" s="87">
        <f>SUM(CH12+CH13+CH14+CH15+CH16+CH17)</f>
        <v>18955361</v>
      </c>
      <c r="CI18" s="87">
        <f t="shared" si="17"/>
        <v>17045885</v>
      </c>
      <c r="CJ18" s="87">
        <f>SUM(CJ12+CJ13+CJ14+CJ15+CJ16+CJ17)</f>
        <v>17045885</v>
      </c>
      <c r="CK18" s="87">
        <v>5142300</v>
      </c>
      <c r="CL18" s="87">
        <v>5142300</v>
      </c>
      <c r="CM18" s="87"/>
      <c r="CN18" s="87"/>
      <c r="CO18" s="87">
        <f t="shared" si="17"/>
        <v>14629516</v>
      </c>
      <c r="CP18" s="190">
        <v>14629516</v>
      </c>
      <c r="CQ18" s="184">
        <f t="shared" si="17"/>
        <v>159663523</v>
      </c>
      <c r="CR18" s="87">
        <f>SUM(CR12+CR13+CR14+CR15+CR16+CR17)</f>
        <v>177914065</v>
      </c>
      <c r="CS18" s="261" t="s">
        <v>162</v>
      </c>
      <c r="CT18" s="261"/>
      <c r="CU18" s="87">
        <f t="shared" ref="CU18:CY18" si="18">SUM(CU12:CU16)</f>
        <v>20214045</v>
      </c>
      <c r="CV18" s="87">
        <f>SUM(CV12+CV13+CV14+CV15+CV16+CV17)</f>
        <v>22473161</v>
      </c>
      <c r="CW18" s="87">
        <f t="shared" si="18"/>
        <v>1150000</v>
      </c>
      <c r="CX18" s="87">
        <v>1150000</v>
      </c>
      <c r="CY18" s="87">
        <f t="shared" si="18"/>
        <v>1150000</v>
      </c>
      <c r="CZ18" s="190">
        <v>1150000</v>
      </c>
      <c r="DA18" s="190"/>
      <c r="DB18" s="190"/>
      <c r="DC18" s="190">
        <v>200000</v>
      </c>
      <c r="DD18" s="190">
        <v>200000</v>
      </c>
      <c r="DE18" s="184">
        <f>SUM(DE12:DE17)</f>
        <v>22714045</v>
      </c>
      <c r="DF18" s="183">
        <f>SUM(CV18+CX18+CZ18+DD18+DB18)</f>
        <v>24973161</v>
      </c>
      <c r="DM18" s="261" t="s">
        <v>162</v>
      </c>
      <c r="DN18" s="284"/>
      <c r="DO18" s="52">
        <f>SUM(DO12+DO13+DO14+DO15+DO16+DO17)</f>
        <v>616312554</v>
      </c>
      <c r="DP18" s="53">
        <f>SUM(DP12+DP13+DP14+DP15+DP16+DP17)</f>
        <v>914818511</v>
      </c>
      <c r="DQ18" s="6"/>
    </row>
    <row r="19" spans="1:132" ht="25.5" customHeight="1" thickBot="1" x14ac:dyDescent="0.25">
      <c r="A19" s="279" t="s">
        <v>163</v>
      </c>
      <c r="B19" s="279"/>
      <c r="C19" s="4">
        <v>17</v>
      </c>
      <c r="D19" s="4">
        <v>17</v>
      </c>
      <c r="E19" s="279" t="s">
        <v>163</v>
      </c>
      <c r="F19" s="279"/>
      <c r="G19" s="61"/>
      <c r="H19" s="61">
        <v>3</v>
      </c>
      <c r="I19" s="61"/>
      <c r="J19" s="61"/>
      <c r="K19" s="52">
        <f t="shared" si="1"/>
        <v>17</v>
      </c>
      <c r="L19" s="53">
        <v>20</v>
      </c>
      <c r="M19" s="6"/>
      <c r="N19" s="6"/>
      <c r="O19" s="65"/>
      <c r="P19" s="280" t="s">
        <v>163</v>
      </c>
      <c r="Q19" s="281"/>
      <c r="R19" s="4">
        <v>6</v>
      </c>
      <c r="S19" s="4">
        <v>6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279" t="s">
        <v>163</v>
      </c>
      <c r="AE19" s="279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87">
        <v>10</v>
      </c>
      <c r="AQ19" s="87">
        <v>10</v>
      </c>
      <c r="AR19" s="87">
        <v>30</v>
      </c>
      <c r="AS19" s="87">
        <v>28</v>
      </c>
      <c r="AT19" s="279" t="s">
        <v>163</v>
      </c>
      <c r="AU19" s="279"/>
      <c r="AV19" s="87">
        <v>2</v>
      </c>
      <c r="AW19" s="87">
        <v>2</v>
      </c>
      <c r="AX19" s="80"/>
      <c r="AY19" s="80"/>
      <c r="AZ19" s="80"/>
      <c r="BA19" s="80"/>
      <c r="BB19" s="80"/>
      <c r="BC19" s="191"/>
      <c r="BD19" s="80"/>
      <c r="BE19" s="152"/>
      <c r="BF19" s="181"/>
      <c r="BG19" s="181"/>
      <c r="BH19" s="192">
        <f>SUM(R19+T19+V19+X19+Z19+AB19+AF19+AH19+AJ19+AL19+AN19+AP19+AR19+AV19+AX19+AZ19)</f>
        <v>48</v>
      </c>
      <c r="BI19" s="193">
        <v>46</v>
      </c>
      <c r="BJ19" s="55"/>
      <c r="BK19" s="55"/>
      <c r="BL19" s="55"/>
      <c r="BM19" s="279" t="s">
        <v>163</v>
      </c>
      <c r="BN19" s="279"/>
      <c r="BO19" s="4">
        <v>14</v>
      </c>
      <c r="BP19" s="4">
        <v>14</v>
      </c>
      <c r="BQ19" s="4"/>
      <c r="BR19" s="4">
        <v>1</v>
      </c>
      <c r="BS19" s="9"/>
      <c r="BT19" s="51"/>
      <c r="BU19" s="63">
        <v>14</v>
      </c>
      <c r="BV19" s="64">
        <v>15</v>
      </c>
      <c r="BW19" s="6"/>
      <c r="BX19" s="6"/>
      <c r="BY19" s="55"/>
      <c r="BZ19" s="55"/>
      <c r="CA19" s="279" t="s">
        <v>163</v>
      </c>
      <c r="CB19" s="279"/>
      <c r="CC19" s="7">
        <v>15</v>
      </c>
      <c r="CD19" s="7">
        <v>15</v>
      </c>
      <c r="CE19" s="7">
        <v>2</v>
      </c>
      <c r="CF19" s="7">
        <v>2</v>
      </c>
      <c r="CG19" s="7">
        <v>3</v>
      </c>
      <c r="CH19" s="7">
        <v>3</v>
      </c>
      <c r="CI19" s="7">
        <v>2</v>
      </c>
      <c r="CJ19" s="7">
        <v>2</v>
      </c>
      <c r="CK19" s="7">
        <v>1</v>
      </c>
      <c r="CL19" s="7">
        <v>1</v>
      </c>
      <c r="CM19" s="7"/>
      <c r="CN19" s="7">
        <v>4</v>
      </c>
      <c r="CO19" s="7">
        <v>1</v>
      </c>
      <c r="CP19" s="242">
        <v>1</v>
      </c>
      <c r="CQ19" s="63">
        <v>24</v>
      </c>
      <c r="CR19" s="97">
        <v>28</v>
      </c>
      <c r="CS19" s="279" t="s">
        <v>163</v>
      </c>
      <c r="CT19" s="279"/>
      <c r="CU19" s="4">
        <v>2</v>
      </c>
      <c r="CV19" s="4">
        <v>2</v>
      </c>
      <c r="CW19" s="9"/>
      <c r="CX19" s="9"/>
      <c r="CY19" s="9"/>
      <c r="CZ19" s="51"/>
      <c r="DA19" s="61"/>
      <c r="DB19" s="61">
        <v>4</v>
      </c>
      <c r="DC19" s="51"/>
      <c r="DD19" s="51"/>
      <c r="DE19" s="63">
        <v>2</v>
      </c>
      <c r="DF19" s="64">
        <v>6</v>
      </c>
      <c r="DM19" s="279" t="s">
        <v>163</v>
      </c>
      <c r="DN19" s="280"/>
      <c r="DO19" s="52">
        <f>SUM(K19,BH19,BU19,CQ19,DE19)</f>
        <v>105</v>
      </c>
      <c r="DP19" s="53">
        <v>107</v>
      </c>
    </row>
    <row r="20" spans="1:132" x14ac:dyDescent="0.2">
      <c r="A20" s="23"/>
      <c r="B20" s="41"/>
      <c r="R20" s="66"/>
      <c r="S20" s="66"/>
      <c r="T20" s="66"/>
      <c r="U20" s="66" t="s">
        <v>334</v>
      </c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I20" s="67"/>
    </row>
    <row r="21" spans="1:132" x14ac:dyDescent="0.2">
      <c r="A21" s="23"/>
      <c r="B21" s="41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CW21" s="23"/>
      <c r="DJ21" s="247"/>
      <c r="DK21" s="247"/>
      <c r="DL21" s="247"/>
      <c r="DM21" s="247"/>
      <c r="DN21" s="247"/>
      <c r="DO21" s="247"/>
      <c r="DP21" s="247"/>
      <c r="DQ21" s="247"/>
      <c r="DR21" s="247"/>
      <c r="DY21" s="23"/>
      <c r="DZ21" s="23"/>
      <c r="EA21" s="23"/>
      <c r="EB21" s="23"/>
    </row>
    <row r="22" spans="1:132" x14ac:dyDescent="0.2">
      <c r="A22" s="247"/>
      <c r="B22" s="267"/>
      <c r="C22" s="267"/>
      <c r="D22" s="26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3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3"/>
      <c r="BZ22" s="23"/>
      <c r="CA22" s="247"/>
      <c r="CB22" s="247"/>
      <c r="CC22" s="247"/>
      <c r="CD22" s="247"/>
      <c r="CE22" s="247"/>
      <c r="CF22" s="247"/>
      <c r="CG22" s="247"/>
      <c r="CH22" s="247"/>
      <c r="CI22" s="247"/>
      <c r="CJ22" s="247"/>
      <c r="CK22" s="247"/>
      <c r="CL22" s="247"/>
      <c r="CM22" s="247"/>
      <c r="CN22" s="247"/>
      <c r="CO22" s="247"/>
      <c r="CP22" s="247"/>
      <c r="EA22" s="6"/>
    </row>
    <row r="23" spans="1:132" x14ac:dyDescent="0.2">
      <c r="A23" s="23"/>
      <c r="B23" s="41"/>
    </row>
    <row r="24" spans="1:132" x14ac:dyDescent="0.2">
      <c r="A24" s="23"/>
      <c r="B24" s="41"/>
      <c r="BW24" s="6"/>
    </row>
    <row r="25" spans="1:132" x14ac:dyDescent="0.2">
      <c r="A25" s="23"/>
      <c r="B25" s="41"/>
      <c r="EA25" s="6"/>
    </row>
    <row r="26" spans="1:132" x14ac:dyDescent="0.2">
      <c r="A26" s="23"/>
      <c r="BH26" s="6"/>
      <c r="BI26" s="110" t="s">
        <v>334</v>
      </c>
    </row>
    <row r="27" spans="1:132" x14ac:dyDescent="0.2">
      <c r="A27" s="23"/>
      <c r="AQ27" t="s">
        <v>334</v>
      </c>
    </row>
    <row r="28" spans="1:132" x14ac:dyDescent="0.2">
      <c r="A28" s="23"/>
    </row>
    <row r="29" spans="1:132" x14ac:dyDescent="0.2">
      <c r="A29" s="23"/>
    </row>
    <row r="30" spans="1:132" x14ac:dyDescent="0.2">
      <c r="A30" s="23"/>
    </row>
    <row r="31" spans="1:132" x14ac:dyDescent="0.2">
      <c r="A31" s="23"/>
    </row>
    <row r="32" spans="1:132" x14ac:dyDescent="0.2">
      <c r="A32" s="23"/>
      <c r="BJ32" t="s">
        <v>334</v>
      </c>
    </row>
  </sheetData>
  <mergeCells count="119">
    <mergeCell ref="CQ1:DH1"/>
    <mergeCell ref="DI1:DS1"/>
    <mergeCell ref="A2:L2"/>
    <mergeCell ref="Q2:AB2"/>
    <mergeCell ref="AD2:AS2"/>
    <mergeCell ref="AX2:BH2"/>
    <mergeCell ref="BK2:BX2"/>
    <mergeCell ref="CA2:CP2"/>
    <mergeCell ref="CQ2:DH2"/>
    <mergeCell ref="A1:L1"/>
    <mergeCell ref="P1:AC1"/>
    <mergeCell ref="AD1:AS1"/>
    <mergeCell ref="AT1:BI1"/>
    <mergeCell ref="BK1:BX1"/>
    <mergeCell ref="CA1:CP1"/>
    <mergeCell ref="K3:L3"/>
    <mergeCell ref="AR3:AS3"/>
    <mergeCell ref="A4:L4"/>
    <mergeCell ref="AD4:AS4"/>
    <mergeCell ref="BH4:BI5"/>
    <mergeCell ref="CQ4:CR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O5:CP5"/>
    <mergeCell ref="AZ4:BA4"/>
    <mergeCell ref="CK5:CL5"/>
    <mergeCell ref="BQ5:BR5"/>
    <mergeCell ref="DM4:DN6"/>
    <mergeCell ref="DO4:DP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W5:CX5"/>
    <mergeCell ref="CY5:CZ5"/>
    <mergeCell ref="DC5:DD5"/>
    <mergeCell ref="DE5:DF5"/>
    <mergeCell ref="CS5:CT6"/>
    <mergeCell ref="CU5:CV5"/>
    <mergeCell ref="BS5:BT5"/>
    <mergeCell ref="BU5:BV5"/>
    <mergeCell ref="BW5:BX5"/>
    <mergeCell ref="BY5:BZ5"/>
    <mergeCell ref="CA5:CB6"/>
    <mergeCell ref="CC5:CD5"/>
    <mergeCell ref="AZ5:BA5"/>
    <mergeCell ref="BB5:BC5"/>
    <mergeCell ref="CE5:CF5"/>
    <mergeCell ref="CG5:CH5"/>
    <mergeCell ref="CI5:CJ5"/>
    <mergeCell ref="CM5:CN5"/>
    <mergeCell ref="BM18:BN18"/>
    <mergeCell ref="CA18:CB18"/>
    <mergeCell ref="CS18:CT18"/>
    <mergeCell ref="DM18:DN18"/>
    <mergeCell ref="CS12:CT12"/>
    <mergeCell ref="DM12:DN12"/>
    <mergeCell ref="A15:A16"/>
    <mergeCell ref="E15:E16"/>
    <mergeCell ref="P15:P16"/>
    <mergeCell ref="AD15:AD16"/>
    <mergeCell ref="AT15:AT16"/>
    <mergeCell ref="BM15:BM16"/>
    <mergeCell ref="CA15:CA16"/>
    <mergeCell ref="CS15:CS16"/>
    <mergeCell ref="DM15:DM16"/>
    <mergeCell ref="A12:B12"/>
    <mergeCell ref="E12:F12"/>
    <mergeCell ref="O12:Q12"/>
    <mergeCell ref="AD12:AE12"/>
    <mergeCell ref="AT12:AU12"/>
    <mergeCell ref="BM12:BN12"/>
    <mergeCell ref="CA12:CB12"/>
    <mergeCell ref="DA5:DB5"/>
    <mergeCell ref="P21:AC21"/>
    <mergeCell ref="AD21:AS21"/>
    <mergeCell ref="AT21:BI21"/>
    <mergeCell ref="DJ21:DR21"/>
    <mergeCell ref="A22:D22"/>
    <mergeCell ref="E22:N22"/>
    <mergeCell ref="AX22:BI22"/>
    <mergeCell ref="BK22:BX22"/>
    <mergeCell ref="CA22:CP22"/>
    <mergeCell ref="A19:B19"/>
    <mergeCell ref="E19:F19"/>
    <mergeCell ref="P19:Q19"/>
    <mergeCell ref="AD19:AE19"/>
    <mergeCell ref="AT19:AU19"/>
    <mergeCell ref="BM19:BN19"/>
    <mergeCell ref="CA19:CB19"/>
    <mergeCell ref="CS19:CT19"/>
    <mergeCell ref="DM19:DN19"/>
    <mergeCell ref="A18:B18"/>
    <mergeCell ref="E18:F18"/>
    <mergeCell ref="P18:Q18"/>
    <mergeCell ref="AD18:AE18"/>
    <mergeCell ref="AT18:AU18"/>
  </mergeCells>
  <printOptions horizontalCentered="1"/>
  <pageMargins left="0.23622047244094491" right="0.15748031496062992" top="0.98425196850393704" bottom="0.98425196850393704" header="0.51181102362204722" footer="0.51181102362204722"/>
  <pageSetup paperSize="9" orientation="landscape" horizontalDpi="300" verticalDpi="300" r:id="rId1"/>
  <headerFooter alignWithMargins="0">
    <oddHeader>&amp;C2/1-2/5. melléklet az /2022. (.)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7" max="21" man="1"/>
    <brk id="96" max="1048575" man="1"/>
    <brk id="112" max="1048575" man="1"/>
    <brk id="1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45" t="s">
        <v>337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334</v>
      </c>
      <c r="J5" s="2" t="s">
        <v>105</v>
      </c>
    </row>
    <row r="6" spans="1:10" ht="12.75" customHeight="1" x14ac:dyDescent="0.2">
      <c r="A6" s="289" t="s">
        <v>106</v>
      </c>
      <c r="B6" s="320" t="s">
        <v>107</v>
      </c>
      <c r="C6" s="295" t="s">
        <v>312</v>
      </c>
      <c r="D6" s="319"/>
      <c r="E6" s="295" t="s">
        <v>313</v>
      </c>
      <c r="F6" s="319"/>
      <c r="G6" s="261" t="s">
        <v>3</v>
      </c>
      <c r="H6" s="261"/>
      <c r="I6" s="261"/>
      <c r="J6" s="320" t="s">
        <v>108</v>
      </c>
    </row>
    <row r="7" spans="1:10" ht="25.5" x14ac:dyDescent="0.2">
      <c r="A7" s="289"/>
      <c r="B7" s="320"/>
      <c r="C7" s="106" t="s">
        <v>4</v>
      </c>
      <c r="D7" s="106" t="s">
        <v>36</v>
      </c>
      <c r="E7" s="106" t="s">
        <v>4</v>
      </c>
      <c r="F7" s="106" t="s">
        <v>36</v>
      </c>
      <c r="G7" s="98" t="s">
        <v>4</v>
      </c>
      <c r="H7" s="98" t="s">
        <v>36</v>
      </c>
      <c r="I7" s="98" t="s">
        <v>5</v>
      </c>
      <c r="J7" s="320"/>
    </row>
    <row r="8" spans="1:10" ht="39.950000000000003" customHeight="1" x14ac:dyDescent="0.2">
      <c r="A8" s="18" t="s">
        <v>37</v>
      </c>
      <c r="B8" s="13" t="s">
        <v>109</v>
      </c>
      <c r="C8" s="93">
        <v>74384</v>
      </c>
      <c r="D8" s="93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167</v>
      </c>
    </row>
    <row r="9" spans="1:10" ht="39.950000000000003" customHeight="1" x14ac:dyDescent="0.2">
      <c r="A9" s="18" t="s">
        <v>38</v>
      </c>
      <c r="B9" s="13" t="s">
        <v>109</v>
      </c>
      <c r="C9" s="93"/>
      <c r="D9" s="93"/>
      <c r="E9" s="9"/>
      <c r="F9" s="9">
        <v>6200</v>
      </c>
      <c r="G9" s="9"/>
      <c r="H9" s="9">
        <v>6200</v>
      </c>
      <c r="I9" s="9"/>
      <c r="J9" s="13" t="s">
        <v>323</v>
      </c>
    </row>
    <row r="10" spans="1:10" ht="37.5" customHeight="1" x14ac:dyDescent="0.2">
      <c r="A10" s="18" t="s">
        <v>39</v>
      </c>
      <c r="B10" s="13" t="s">
        <v>118</v>
      </c>
      <c r="C10" s="93"/>
      <c r="D10" s="93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165</v>
      </c>
    </row>
    <row r="11" spans="1:10" ht="37.5" customHeight="1" x14ac:dyDescent="0.2">
      <c r="A11" s="18" t="s">
        <v>44</v>
      </c>
      <c r="B11" s="13" t="s">
        <v>109</v>
      </c>
      <c r="C11" s="93"/>
      <c r="D11" s="93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166</v>
      </c>
    </row>
    <row r="12" spans="1:10" ht="37.5" customHeight="1" x14ac:dyDescent="0.2">
      <c r="A12" s="18" t="s">
        <v>55</v>
      </c>
      <c r="B12" s="13" t="s">
        <v>109</v>
      </c>
      <c r="C12" s="93">
        <v>49127</v>
      </c>
      <c r="D12" s="93">
        <v>49127</v>
      </c>
      <c r="E12" s="9"/>
      <c r="F12" s="9"/>
      <c r="G12" s="9">
        <v>49127</v>
      </c>
      <c r="H12" s="9">
        <v>49127</v>
      </c>
      <c r="I12" s="9"/>
      <c r="J12" s="13" t="s">
        <v>168</v>
      </c>
    </row>
    <row r="13" spans="1:10" ht="37.5" customHeight="1" x14ac:dyDescent="0.2">
      <c r="A13" s="18" t="s">
        <v>56</v>
      </c>
      <c r="B13" s="13" t="s">
        <v>109</v>
      </c>
      <c r="C13" s="93"/>
      <c r="D13" s="93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169</v>
      </c>
    </row>
    <row r="14" spans="1:10" ht="37.5" customHeight="1" x14ac:dyDescent="0.2">
      <c r="A14" s="101" t="s">
        <v>92</v>
      </c>
      <c r="B14" s="103" t="s">
        <v>324</v>
      </c>
      <c r="C14" s="104"/>
      <c r="D14" s="93">
        <v>889</v>
      </c>
      <c r="E14" s="9"/>
      <c r="F14" s="9"/>
      <c r="G14" s="9"/>
      <c r="H14" s="9">
        <v>889</v>
      </c>
      <c r="I14" s="9">
        <v>889</v>
      </c>
      <c r="J14" s="105" t="s">
        <v>327</v>
      </c>
    </row>
    <row r="15" spans="1:10" ht="37.5" customHeight="1" x14ac:dyDescent="0.2">
      <c r="A15" s="101" t="s">
        <v>94</v>
      </c>
      <c r="B15" s="103" t="s">
        <v>324</v>
      </c>
      <c r="C15" s="104"/>
      <c r="D15" s="93">
        <v>1091</v>
      </c>
      <c r="E15" s="9"/>
      <c r="F15" s="9"/>
      <c r="G15" s="9"/>
      <c r="H15" s="9">
        <v>1091</v>
      </c>
      <c r="I15" s="9">
        <v>1091</v>
      </c>
      <c r="J15" s="105" t="s">
        <v>328</v>
      </c>
    </row>
    <row r="16" spans="1:10" ht="37.5" customHeight="1" x14ac:dyDescent="0.2">
      <c r="A16" s="101" t="s">
        <v>159</v>
      </c>
      <c r="B16" s="13" t="s">
        <v>118</v>
      </c>
      <c r="C16" s="104"/>
      <c r="D16" s="93"/>
      <c r="E16" s="9"/>
      <c r="F16" s="9"/>
      <c r="G16" s="9"/>
      <c r="H16" s="9"/>
      <c r="I16" s="9">
        <v>84</v>
      </c>
      <c r="J16" s="105" t="s">
        <v>333</v>
      </c>
    </row>
    <row r="17" spans="1:10" ht="25.5" customHeight="1" x14ac:dyDescent="0.25">
      <c r="A17" s="18"/>
      <c r="B17" s="27" t="s">
        <v>110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30"/>
  <sheetViews>
    <sheetView view="pageLayout" zoomScaleNormal="100" workbookViewId="0">
      <selection activeCell="H11" sqref="H11"/>
    </sheetView>
  </sheetViews>
  <sheetFormatPr defaultRowHeight="12.75" x14ac:dyDescent="0.2"/>
  <cols>
    <col min="3" max="3" width="12.28515625" customWidth="1"/>
    <col min="5" max="5" width="12.28515625" customWidth="1"/>
    <col min="6" max="6" width="24.140625" hidden="1" customWidth="1"/>
    <col min="7" max="7" width="25.85546875" customWidth="1"/>
  </cols>
  <sheetData>
    <row r="1" spans="2:7" ht="15.75" x14ac:dyDescent="0.25">
      <c r="B1" s="245" t="s">
        <v>535</v>
      </c>
      <c r="C1" s="247"/>
      <c r="D1" s="247"/>
      <c r="E1" s="247"/>
      <c r="F1" s="247"/>
      <c r="G1" s="247"/>
    </row>
    <row r="2" spans="2:7" x14ac:dyDescent="0.2">
      <c r="B2" s="25"/>
      <c r="C2" s="25"/>
      <c r="D2" s="25"/>
      <c r="E2" s="25"/>
      <c r="F2" s="25"/>
      <c r="G2" s="25"/>
    </row>
    <row r="3" spans="2:7" ht="12.75" customHeight="1" thickBot="1" x14ac:dyDescent="0.25">
      <c r="G3" s="2" t="s">
        <v>359</v>
      </c>
    </row>
    <row r="4" spans="2:7" ht="12.75" customHeight="1" x14ac:dyDescent="0.2">
      <c r="B4" s="321" t="s">
        <v>106</v>
      </c>
      <c r="C4" s="323" t="s">
        <v>107</v>
      </c>
      <c r="D4" s="325" t="s">
        <v>3</v>
      </c>
      <c r="E4" s="326"/>
      <c r="F4" s="326"/>
      <c r="G4" s="327" t="s">
        <v>108</v>
      </c>
    </row>
    <row r="5" spans="2:7" ht="13.5" thickBot="1" x14ac:dyDescent="0.25">
      <c r="B5" s="322"/>
      <c r="C5" s="324"/>
      <c r="D5" s="212" t="s">
        <v>4</v>
      </c>
      <c r="E5" s="212" t="s">
        <v>36</v>
      </c>
      <c r="F5" s="212" t="s">
        <v>5</v>
      </c>
      <c r="G5" s="328"/>
    </row>
    <row r="6" spans="2:7" ht="44.25" customHeight="1" thickTop="1" x14ac:dyDescent="0.2">
      <c r="B6" s="213" t="s">
        <v>37</v>
      </c>
      <c r="C6" s="214" t="s">
        <v>536</v>
      </c>
      <c r="D6" s="215">
        <v>685000</v>
      </c>
      <c r="E6" s="216">
        <v>685000</v>
      </c>
      <c r="F6" s="217"/>
      <c r="G6" s="218" t="s">
        <v>537</v>
      </c>
    </row>
    <row r="7" spans="2:7" ht="25.5" x14ac:dyDescent="0.2">
      <c r="B7" s="219" t="s">
        <v>38</v>
      </c>
      <c r="C7" s="210" t="s">
        <v>538</v>
      </c>
      <c r="D7" s="220">
        <v>350000</v>
      </c>
      <c r="E7" s="221">
        <v>350000</v>
      </c>
      <c r="F7" s="71">
        <v>308889</v>
      </c>
      <c r="G7" s="222" t="s">
        <v>539</v>
      </c>
    </row>
    <row r="8" spans="2:7" ht="25.5" x14ac:dyDescent="0.2">
      <c r="B8" s="219" t="s">
        <v>39</v>
      </c>
      <c r="C8" s="210" t="s">
        <v>144</v>
      </c>
      <c r="D8" s="220">
        <v>150000</v>
      </c>
      <c r="E8" s="221">
        <v>150000</v>
      </c>
      <c r="F8" s="71">
        <v>151000</v>
      </c>
      <c r="G8" s="222" t="s">
        <v>540</v>
      </c>
    </row>
    <row r="9" spans="2:7" x14ac:dyDescent="0.2">
      <c r="B9" s="219" t="s">
        <v>44</v>
      </c>
      <c r="C9" s="210" t="s">
        <v>145</v>
      </c>
      <c r="D9" s="220">
        <v>150000</v>
      </c>
      <c r="E9" s="221">
        <v>150000</v>
      </c>
      <c r="F9" s="71"/>
      <c r="G9" s="222" t="s">
        <v>541</v>
      </c>
    </row>
    <row r="10" spans="2:7" ht="25.5" x14ac:dyDescent="0.2">
      <c r="B10" s="219" t="s">
        <v>55</v>
      </c>
      <c r="C10" s="210" t="s">
        <v>520</v>
      </c>
      <c r="D10" s="220">
        <v>100000</v>
      </c>
      <c r="E10" s="221">
        <v>100000</v>
      </c>
      <c r="F10" s="71"/>
      <c r="G10" s="222" t="s">
        <v>542</v>
      </c>
    </row>
    <row r="11" spans="2:7" ht="38.25" x14ac:dyDescent="0.2">
      <c r="B11" s="219" t="s">
        <v>56</v>
      </c>
      <c r="C11" s="210" t="s">
        <v>543</v>
      </c>
      <c r="D11" s="223">
        <v>530000</v>
      </c>
      <c r="E11" s="224">
        <v>530000</v>
      </c>
      <c r="F11" s="112">
        <v>530000</v>
      </c>
      <c r="G11" s="222" t="s">
        <v>544</v>
      </c>
    </row>
    <row r="12" spans="2:7" ht="38.25" x14ac:dyDescent="0.2">
      <c r="B12" s="219" t="s">
        <v>92</v>
      </c>
      <c r="C12" s="210" t="s">
        <v>543</v>
      </c>
      <c r="D12" s="223">
        <v>6952980</v>
      </c>
      <c r="E12" s="224">
        <v>6952980</v>
      </c>
      <c r="F12" s="112"/>
      <c r="G12" s="222" t="s">
        <v>545</v>
      </c>
    </row>
    <row r="13" spans="2:7" ht="38.25" x14ac:dyDescent="0.2">
      <c r="B13" s="219" t="s">
        <v>94</v>
      </c>
      <c r="C13" s="210" t="s">
        <v>546</v>
      </c>
      <c r="D13" s="223">
        <v>150000</v>
      </c>
      <c r="E13" s="224">
        <v>150000</v>
      </c>
      <c r="F13" s="112"/>
      <c r="G13" s="222" t="s">
        <v>547</v>
      </c>
    </row>
    <row r="14" spans="2:7" ht="38.25" x14ac:dyDescent="0.2">
      <c r="B14" s="219" t="s">
        <v>159</v>
      </c>
      <c r="C14" s="210" t="s">
        <v>543</v>
      </c>
      <c r="D14" s="223"/>
      <c r="E14" s="224">
        <v>1297990</v>
      </c>
      <c r="F14" s="112">
        <v>1297990</v>
      </c>
      <c r="G14" s="222" t="s">
        <v>548</v>
      </c>
    </row>
    <row r="15" spans="2:7" ht="38.25" x14ac:dyDescent="0.2">
      <c r="B15" s="219" t="s">
        <v>383</v>
      </c>
      <c r="C15" s="210" t="s">
        <v>543</v>
      </c>
      <c r="D15" s="223"/>
      <c r="E15" s="224"/>
      <c r="F15" s="112">
        <v>571500</v>
      </c>
      <c r="G15" s="222" t="s">
        <v>549</v>
      </c>
    </row>
    <row r="16" spans="2:7" ht="38.25" x14ac:dyDescent="0.2">
      <c r="B16" s="219" t="s">
        <v>385</v>
      </c>
      <c r="C16" s="210" t="s">
        <v>543</v>
      </c>
      <c r="D16" s="225"/>
      <c r="E16" s="226"/>
      <c r="F16" s="112">
        <v>91440</v>
      </c>
      <c r="G16" s="222" t="s">
        <v>550</v>
      </c>
    </row>
    <row r="17" spans="2:7" ht="25.5" x14ac:dyDescent="0.2">
      <c r="B17" s="219" t="s">
        <v>386</v>
      </c>
      <c r="C17" s="210" t="s">
        <v>538</v>
      </c>
      <c r="D17" s="225"/>
      <c r="E17" s="226"/>
      <c r="F17" s="112">
        <v>67350</v>
      </c>
      <c r="G17" s="222" t="s">
        <v>551</v>
      </c>
    </row>
    <row r="18" spans="2:7" ht="76.5" x14ac:dyDescent="0.2">
      <c r="B18" s="219" t="s">
        <v>387</v>
      </c>
      <c r="C18" s="210" t="s">
        <v>518</v>
      </c>
      <c r="D18" s="225"/>
      <c r="E18" s="226"/>
      <c r="F18" s="112">
        <v>149570</v>
      </c>
      <c r="G18" s="222" t="s">
        <v>552</v>
      </c>
    </row>
    <row r="19" spans="2:7" x14ac:dyDescent="0.2">
      <c r="B19" s="227" t="s">
        <v>388</v>
      </c>
      <c r="C19" s="210" t="s">
        <v>553</v>
      </c>
      <c r="D19" s="228"/>
      <c r="E19" s="224">
        <v>374625</v>
      </c>
      <c r="F19" s="112">
        <v>374625</v>
      </c>
      <c r="G19" s="222" t="s">
        <v>554</v>
      </c>
    </row>
    <row r="20" spans="2:7" ht="38.25" x14ac:dyDescent="0.2">
      <c r="B20" s="227" t="s">
        <v>390</v>
      </c>
      <c r="C20" s="210" t="s">
        <v>543</v>
      </c>
      <c r="D20" s="228"/>
      <c r="E20" s="224"/>
      <c r="F20" s="112">
        <v>193987</v>
      </c>
      <c r="G20" s="222" t="s">
        <v>555</v>
      </c>
    </row>
    <row r="21" spans="2:7" ht="38.25" x14ac:dyDescent="0.2">
      <c r="B21" s="227" t="s">
        <v>392</v>
      </c>
      <c r="C21" s="210" t="s">
        <v>543</v>
      </c>
      <c r="D21" s="228"/>
      <c r="E21" s="224"/>
      <c r="F21" s="112">
        <v>226971</v>
      </c>
      <c r="G21" s="222" t="s">
        <v>556</v>
      </c>
    </row>
    <row r="22" spans="2:7" ht="38.25" x14ac:dyDescent="0.2">
      <c r="B22" s="227" t="s">
        <v>394</v>
      </c>
      <c r="C22" s="210" t="s">
        <v>543</v>
      </c>
      <c r="D22" s="228"/>
      <c r="E22" s="224">
        <v>2469640</v>
      </c>
      <c r="F22" s="112">
        <v>1432560</v>
      </c>
      <c r="G22" s="222" t="s">
        <v>557</v>
      </c>
    </row>
    <row r="23" spans="2:7" ht="38.25" x14ac:dyDescent="0.2">
      <c r="B23" s="227" t="s">
        <v>396</v>
      </c>
      <c r="C23" s="229" t="s">
        <v>543</v>
      </c>
      <c r="D23" s="228"/>
      <c r="E23" s="224">
        <v>5499225</v>
      </c>
      <c r="F23" s="112">
        <v>4462145</v>
      </c>
      <c r="G23" s="222" t="s">
        <v>558</v>
      </c>
    </row>
    <row r="24" spans="2:7" ht="38.25" x14ac:dyDescent="0.2">
      <c r="B24" s="227" t="s">
        <v>398</v>
      </c>
      <c r="C24" s="229" t="s">
        <v>543</v>
      </c>
      <c r="D24" s="228"/>
      <c r="E24" s="224">
        <v>2036655</v>
      </c>
      <c r="F24" s="112">
        <v>2036655</v>
      </c>
      <c r="G24" s="222" t="s">
        <v>559</v>
      </c>
    </row>
    <row r="25" spans="2:7" ht="38.25" x14ac:dyDescent="0.2">
      <c r="B25" s="227" t="s">
        <v>400</v>
      </c>
      <c r="C25" s="229" t="s">
        <v>543</v>
      </c>
      <c r="D25" s="228"/>
      <c r="E25" s="224"/>
      <c r="F25" s="112">
        <v>86185</v>
      </c>
      <c r="G25" s="222" t="s">
        <v>560</v>
      </c>
    </row>
    <row r="26" spans="2:7" ht="38.25" x14ac:dyDescent="0.2">
      <c r="B26" s="227" t="s">
        <v>402</v>
      </c>
      <c r="C26" s="229" t="s">
        <v>543</v>
      </c>
      <c r="D26" s="228"/>
      <c r="E26" s="224"/>
      <c r="F26" s="112">
        <v>1600705</v>
      </c>
      <c r="G26" s="222" t="s">
        <v>561</v>
      </c>
    </row>
    <row r="27" spans="2:7" ht="38.25" x14ac:dyDescent="0.2">
      <c r="B27" s="227" t="s">
        <v>404</v>
      </c>
      <c r="C27" s="229" t="s">
        <v>543</v>
      </c>
      <c r="D27" s="228"/>
      <c r="E27" s="224">
        <v>742350</v>
      </c>
      <c r="F27" s="112">
        <v>742350</v>
      </c>
      <c r="G27" s="222" t="s">
        <v>562</v>
      </c>
    </row>
    <row r="28" spans="2:7" ht="38.25" x14ac:dyDescent="0.2">
      <c r="B28" s="227" t="s">
        <v>405</v>
      </c>
      <c r="C28" s="229" t="s">
        <v>543</v>
      </c>
      <c r="D28" s="228"/>
      <c r="E28" s="224">
        <v>3000375</v>
      </c>
      <c r="F28" s="112">
        <v>3000375</v>
      </c>
      <c r="G28" s="222" t="s">
        <v>563</v>
      </c>
    </row>
    <row r="29" spans="2:7" ht="39" thickBot="1" x14ac:dyDescent="0.25">
      <c r="B29" s="227" t="s">
        <v>519</v>
      </c>
      <c r="C29" s="229" t="s">
        <v>543</v>
      </c>
      <c r="D29" s="228"/>
      <c r="E29" s="224">
        <v>253765</v>
      </c>
      <c r="F29" s="112">
        <v>253765</v>
      </c>
      <c r="G29" s="222" t="s">
        <v>564</v>
      </c>
    </row>
    <row r="30" spans="2:7" ht="13.5" thickBot="1" x14ac:dyDescent="0.25">
      <c r="B30" s="230"/>
      <c r="C30" s="231" t="s">
        <v>110</v>
      </c>
      <c r="D30" s="232">
        <f>SUM(D6:D29)</f>
        <v>9067980</v>
      </c>
      <c r="E30" s="233">
        <f>SUM(E6:E29)</f>
        <v>24742605</v>
      </c>
      <c r="F30" s="234">
        <f>SUM(F6:F29)</f>
        <v>17578062</v>
      </c>
      <c r="G30" s="235"/>
    </row>
  </sheetData>
  <mergeCells count="5">
    <mergeCell ref="B1:G1"/>
    <mergeCell ref="B4:B5"/>
    <mergeCell ref="C4:C5"/>
    <mergeCell ref="D4:F4"/>
    <mergeCell ref="G4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&amp;C3. melléklet a /2022. (..)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7:I28"/>
  <sheetViews>
    <sheetView workbookViewId="0">
      <selection activeCell="I38" sqref="I38"/>
    </sheetView>
  </sheetViews>
  <sheetFormatPr defaultRowHeight="12.75" x14ac:dyDescent="0.2"/>
  <cols>
    <col min="5" max="5" width="14.42578125" customWidth="1"/>
    <col min="6" max="6" width="10.42578125" customWidth="1"/>
    <col min="7" max="7" width="13.140625" customWidth="1"/>
    <col min="8" max="8" width="13.42578125" hidden="1" customWidth="1"/>
    <col min="9" max="9" width="20.85546875" customWidth="1"/>
  </cols>
  <sheetData>
    <row r="7" spans="4:9" ht="15.75" x14ac:dyDescent="0.25">
      <c r="D7" s="109" t="s">
        <v>565</v>
      </c>
      <c r="E7" s="25"/>
      <c r="F7" s="25"/>
      <c r="G7" s="25"/>
      <c r="H7" s="211"/>
    </row>
    <row r="8" spans="4:9" x14ac:dyDescent="0.2">
      <c r="D8" s="25"/>
      <c r="E8" s="25"/>
      <c r="F8" s="110"/>
      <c r="G8" s="25"/>
      <c r="H8" s="211"/>
    </row>
    <row r="9" spans="4:9" x14ac:dyDescent="0.2">
      <c r="D9" s="110"/>
      <c r="E9" s="110"/>
      <c r="F9" s="110"/>
      <c r="G9" s="110"/>
      <c r="H9" s="110"/>
      <c r="I9" s="180" t="s">
        <v>359</v>
      </c>
    </row>
    <row r="10" spans="4:9" x14ac:dyDescent="0.2">
      <c r="D10" s="329" t="s">
        <v>106</v>
      </c>
      <c r="E10" s="320" t="s">
        <v>107</v>
      </c>
      <c r="F10" s="261" t="s">
        <v>3</v>
      </c>
      <c r="G10" s="261"/>
      <c r="H10" s="261"/>
      <c r="I10" s="320" t="s">
        <v>108</v>
      </c>
    </row>
    <row r="11" spans="4:9" x14ac:dyDescent="0.2">
      <c r="D11" s="329"/>
      <c r="E11" s="320"/>
      <c r="F11" s="19" t="s">
        <v>4</v>
      </c>
      <c r="G11" s="19" t="s">
        <v>36</v>
      </c>
      <c r="H11" s="101" t="s">
        <v>5</v>
      </c>
      <c r="I11" s="320"/>
    </row>
    <row r="12" spans="4:9" x14ac:dyDescent="0.2">
      <c r="D12" s="236"/>
      <c r="E12" s="237"/>
      <c r="F12" s="238"/>
      <c r="G12" s="238"/>
      <c r="H12" s="239"/>
      <c r="I12" s="237"/>
    </row>
    <row r="13" spans="4:9" ht="25.5" x14ac:dyDescent="0.2">
      <c r="D13" s="236" t="s">
        <v>37</v>
      </c>
      <c r="E13" s="240" t="s">
        <v>520</v>
      </c>
      <c r="F13" s="241">
        <v>800000</v>
      </c>
      <c r="G13" s="241">
        <v>800000</v>
      </c>
      <c r="H13" s="238"/>
      <c r="I13" s="240" t="s">
        <v>566</v>
      </c>
    </row>
    <row r="14" spans="4:9" x14ac:dyDescent="0.2">
      <c r="D14" s="202" t="s">
        <v>38</v>
      </c>
      <c r="E14" s="210" t="s">
        <v>538</v>
      </c>
      <c r="F14" s="112">
        <v>4830000</v>
      </c>
      <c r="G14" s="112">
        <v>4830000</v>
      </c>
      <c r="H14" s="112"/>
      <c r="I14" s="210" t="s">
        <v>567</v>
      </c>
    </row>
    <row r="15" spans="4:9" ht="38.25" x14ac:dyDescent="0.2">
      <c r="D15" s="202" t="s">
        <v>39</v>
      </c>
      <c r="E15" s="210" t="s">
        <v>543</v>
      </c>
      <c r="F15" s="112">
        <v>4825115</v>
      </c>
      <c r="G15" s="112">
        <v>4825115</v>
      </c>
      <c r="H15" s="112"/>
      <c r="I15" s="210" t="s">
        <v>568</v>
      </c>
    </row>
    <row r="16" spans="4:9" ht="38.25" x14ac:dyDescent="0.2">
      <c r="D16" s="236" t="s">
        <v>44</v>
      </c>
      <c r="E16" s="210" t="s">
        <v>543</v>
      </c>
      <c r="F16" s="112">
        <v>3525616</v>
      </c>
      <c r="G16" s="112">
        <v>3525616</v>
      </c>
      <c r="H16" s="112">
        <v>250000</v>
      </c>
      <c r="I16" s="210" t="s">
        <v>569</v>
      </c>
    </row>
    <row r="17" spans="4:9" ht="38.25" x14ac:dyDescent="0.2">
      <c r="D17" s="202" t="s">
        <v>55</v>
      </c>
      <c r="E17" s="210" t="s">
        <v>543</v>
      </c>
      <c r="F17" s="112"/>
      <c r="G17" s="112">
        <v>25880518</v>
      </c>
      <c r="H17" s="112">
        <v>50000</v>
      </c>
      <c r="I17" s="210" t="s">
        <v>570</v>
      </c>
    </row>
    <row r="18" spans="4:9" ht="38.25" x14ac:dyDescent="0.2">
      <c r="D18" s="202" t="s">
        <v>56</v>
      </c>
      <c r="E18" s="210" t="s">
        <v>543</v>
      </c>
      <c r="F18" s="112"/>
      <c r="G18" s="112"/>
      <c r="H18" s="112">
        <v>254000</v>
      </c>
      <c r="I18" s="210" t="s">
        <v>571</v>
      </c>
    </row>
    <row r="19" spans="4:9" ht="38.25" x14ac:dyDescent="0.2">
      <c r="D19" s="236" t="s">
        <v>92</v>
      </c>
      <c r="E19" s="210" t="s">
        <v>543</v>
      </c>
      <c r="F19" s="112"/>
      <c r="G19" s="112"/>
      <c r="H19" s="112">
        <v>127000</v>
      </c>
      <c r="I19" s="210" t="s">
        <v>572</v>
      </c>
    </row>
    <row r="20" spans="4:9" ht="38.25" x14ac:dyDescent="0.2">
      <c r="D20" s="202" t="s">
        <v>94</v>
      </c>
      <c r="E20" s="210" t="s">
        <v>543</v>
      </c>
      <c r="F20" s="112"/>
      <c r="G20" s="112"/>
      <c r="H20" s="112">
        <v>381000</v>
      </c>
      <c r="I20" s="210" t="s">
        <v>573</v>
      </c>
    </row>
    <row r="21" spans="4:9" ht="38.25" x14ac:dyDescent="0.2">
      <c r="D21" s="202" t="s">
        <v>159</v>
      </c>
      <c r="E21" s="210" t="s">
        <v>543</v>
      </c>
      <c r="F21" s="112"/>
      <c r="G21" s="112"/>
      <c r="H21" s="112">
        <v>7047453</v>
      </c>
      <c r="I21" s="210" t="s">
        <v>574</v>
      </c>
    </row>
    <row r="22" spans="4:9" ht="38.25" x14ac:dyDescent="0.2">
      <c r="D22" s="236" t="s">
        <v>383</v>
      </c>
      <c r="E22" s="210" t="s">
        <v>543</v>
      </c>
      <c r="F22" s="112"/>
      <c r="G22" s="112"/>
      <c r="H22" s="112">
        <v>23623740</v>
      </c>
      <c r="I22" s="210" t="s">
        <v>575</v>
      </c>
    </row>
    <row r="23" spans="4:9" ht="38.25" x14ac:dyDescent="0.2">
      <c r="D23" s="202" t="s">
        <v>385</v>
      </c>
      <c r="E23" s="210" t="s">
        <v>543</v>
      </c>
      <c r="F23" s="112"/>
      <c r="G23" s="112">
        <v>9969770</v>
      </c>
      <c r="H23" s="112">
        <v>327000</v>
      </c>
      <c r="I23" s="210" t="s">
        <v>576</v>
      </c>
    </row>
    <row r="24" spans="4:9" ht="38.25" x14ac:dyDescent="0.2">
      <c r="D24" s="202" t="s">
        <v>386</v>
      </c>
      <c r="E24" s="210" t="s">
        <v>543</v>
      </c>
      <c r="F24" s="112"/>
      <c r="G24" s="112"/>
      <c r="H24" s="112">
        <v>200000</v>
      </c>
      <c r="I24" s="210" t="s">
        <v>577</v>
      </c>
    </row>
    <row r="25" spans="4:9" ht="38.25" x14ac:dyDescent="0.2">
      <c r="D25" s="236" t="s">
        <v>387</v>
      </c>
      <c r="E25" s="210" t="s">
        <v>543</v>
      </c>
      <c r="F25" s="112"/>
      <c r="G25" s="112"/>
      <c r="H25" s="112">
        <v>16080730</v>
      </c>
      <c r="I25" s="210" t="s">
        <v>578</v>
      </c>
    </row>
    <row r="26" spans="4:9" ht="38.25" x14ac:dyDescent="0.2">
      <c r="D26" s="202" t="s">
        <v>388</v>
      </c>
      <c r="E26" s="210" t="s">
        <v>543</v>
      </c>
      <c r="F26" s="112"/>
      <c r="G26" s="112"/>
      <c r="H26" s="112">
        <v>7272872</v>
      </c>
      <c r="I26" s="210" t="s">
        <v>579</v>
      </c>
    </row>
    <row r="27" spans="4:9" ht="38.25" x14ac:dyDescent="0.2">
      <c r="D27" s="202" t="s">
        <v>390</v>
      </c>
      <c r="E27" s="210" t="s">
        <v>543</v>
      </c>
      <c r="F27" s="112"/>
      <c r="G27" s="112">
        <v>144104447</v>
      </c>
      <c r="H27" s="112">
        <v>2000000</v>
      </c>
      <c r="I27" s="210" t="s">
        <v>580</v>
      </c>
    </row>
    <row r="28" spans="4:9" ht="15.75" x14ac:dyDescent="0.25">
      <c r="D28" s="100"/>
      <c r="E28" s="194" t="s">
        <v>117</v>
      </c>
      <c r="F28" s="4">
        <f>SUM(F12:F27)</f>
        <v>13980731</v>
      </c>
      <c r="G28" s="4">
        <f>SUM(G12:G27)</f>
        <v>193935466</v>
      </c>
      <c r="H28" s="4">
        <f>SUM(H12:H27)</f>
        <v>57613795</v>
      </c>
      <c r="I28" s="100"/>
    </row>
  </sheetData>
  <mergeCells count="4">
    <mergeCell ref="I10:I11"/>
    <mergeCell ref="D10:D11"/>
    <mergeCell ref="E10:E11"/>
    <mergeCell ref="F10:H10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Layout" zoomScale="89" zoomScaleNormal="100" zoomScalePageLayoutView="89" workbookViewId="0">
      <selection activeCell="B4" sqref="B4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32" t="s">
        <v>581</v>
      </c>
      <c r="B1" s="332"/>
      <c r="C1" s="332"/>
      <c r="D1" s="332"/>
      <c r="E1" s="332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10" t="s">
        <v>359</v>
      </c>
      <c r="D5" s="311"/>
    </row>
    <row r="6" spans="1:5" x14ac:dyDescent="0.2">
      <c r="A6" s="333" t="s">
        <v>2</v>
      </c>
      <c r="B6" s="334"/>
      <c r="C6" s="284" t="s">
        <v>3</v>
      </c>
      <c r="D6" s="293"/>
    </row>
    <row r="7" spans="1:5" x14ac:dyDescent="0.2">
      <c r="A7" s="335"/>
      <c r="B7" s="336"/>
      <c r="C7" s="166" t="s">
        <v>35</v>
      </c>
      <c r="D7" s="7" t="s">
        <v>488</v>
      </c>
    </row>
    <row r="8" spans="1:5" ht="18" customHeight="1" x14ac:dyDescent="0.2">
      <c r="A8" s="337" t="s">
        <v>111</v>
      </c>
      <c r="B8" s="338"/>
      <c r="C8" s="4">
        <f>SUM(C9:C13)</f>
        <v>3400000</v>
      </c>
      <c r="D8" s="4">
        <f>SUM(D9:D13)</f>
        <v>3400000</v>
      </c>
    </row>
    <row r="9" spans="1:5" ht="18" customHeight="1" x14ac:dyDescent="0.2">
      <c r="A9" s="29"/>
      <c r="B9" s="10" t="s">
        <v>112</v>
      </c>
      <c r="C9" s="9">
        <v>2650000</v>
      </c>
      <c r="D9" s="9">
        <v>2650000</v>
      </c>
    </row>
    <row r="10" spans="1:5" ht="18" customHeight="1" x14ac:dyDescent="0.2">
      <c r="A10" s="29"/>
      <c r="B10" s="100" t="s">
        <v>471</v>
      </c>
      <c r="C10" s="9">
        <v>100000</v>
      </c>
      <c r="D10" s="9">
        <v>100000</v>
      </c>
    </row>
    <row r="11" spans="1:5" ht="18" customHeight="1" x14ac:dyDescent="0.2">
      <c r="A11" s="29"/>
      <c r="B11" s="100" t="s">
        <v>498</v>
      </c>
      <c r="C11" s="9">
        <v>100000</v>
      </c>
      <c r="D11" s="9">
        <v>100000</v>
      </c>
    </row>
    <row r="12" spans="1:5" ht="18" customHeight="1" x14ac:dyDescent="0.2">
      <c r="A12" s="29"/>
      <c r="B12" s="10" t="s">
        <v>113</v>
      </c>
      <c r="C12" s="9">
        <v>100000</v>
      </c>
      <c r="D12" s="9">
        <v>100000</v>
      </c>
    </row>
    <row r="13" spans="1:5" ht="18" customHeight="1" x14ac:dyDescent="0.2">
      <c r="A13" s="29"/>
      <c r="B13" s="10" t="s">
        <v>114</v>
      </c>
      <c r="C13" s="9">
        <v>450000</v>
      </c>
      <c r="D13" s="9">
        <v>450000</v>
      </c>
    </row>
    <row r="14" spans="1:5" ht="18" customHeight="1" x14ac:dyDescent="0.2">
      <c r="A14" s="337" t="s">
        <v>115</v>
      </c>
      <c r="B14" s="338"/>
      <c r="C14" s="4">
        <f>SUM(C15:C28)</f>
        <v>46693991</v>
      </c>
      <c r="D14" s="4">
        <f>SUM(D15:D28)</f>
        <v>65169211</v>
      </c>
    </row>
    <row r="15" spans="1:5" ht="18" customHeight="1" x14ac:dyDescent="0.2">
      <c r="A15" s="30"/>
      <c r="B15" s="10" t="s">
        <v>470</v>
      </c>
      <c r="C15" s="9">
        <v>5000000</v>
      </c>
      <c r="D15" s="9">
        <v>5000000</v>
      </c>
    </row>
    <row r="16" spans="1:5" ht="18" customHeight="1" x14ac:dyDescent="0.2">
      <c r="A16" s="29"/>
      <c r="B16" s="100" t="s">
        <v>490</v>
      </c>
      <c r="C16" s="9">
        <v>1744566</v>
      </c>
      <c r="D16" s="9">
        <v>1744566</v>
      </c>
    </row>
    <row r="17" spans="1:4" ht="18" customHeight="1" x14ac:dyDescent="0.2">
      <c r="A17" s="29"/>
      <c r="B17" s="100" t="s">
        <v>491</v>
      </c>
      <c r="C17" s="9">
        <v>411210</v>
      </c>
      <c r="D17" s="9">
        <v>411210</v>
      </c>
    </row>
    <row r="18" spans="1:4" ht="18" customHeight="1" x14ac:dyDescent="0.2">
      <c r="A18" s="29"/>
      <c r="B18" s="100" t="s">
        <v>329</v>
      </c>
      <c r="C18" s="9">
        <v>780000</v>
      </c>
      <c r="D18" s="9">
        <v>780000</v>
      </c>
    </row>
    <row r="19" spans="1:4" ht="18" customHeight="1" x14ac:dyDescent="0.2">
      <c r="A19" s="29"/>
      <c r="B19" s="10" t="s">
        <v>116</v>
      </c>
      <c r="C19" s="9">
        <v>600000</v>
      </c>
      <c r="D19" s="9">
        <v>600000</v>
      </c>
    </row>
    <row r="20" spans="1:4" ht="18" customHeight="1" x14ac:dyDescent="0.2">
      <c r="A20" s="29"/>
      <c r="B20" s="100" t="s">
        <v>467</v>
      </c>
      <c r="C20" s="9">
        <v>3500000</v>
      </c>
      <c r="D20" s="9">
        <v>3500000</v>
      </c>
    </row>
    <row r="21" spans="1:4" ht="30.75" customHeight="1" x14ac:dyDescent="0.2">
      <c r="A21" s="29"/>
      <c r="B21" s="13" t="s">
        <v>582</v>
      </c>
      <c r="C21" s="9">
        <v>14644190</v>
      </c>
      <c r="D21" s="9">
        <v>29288380</v>
      </c>
    </row>
    <row r="22" spans="1:4" ht="18" customHeight="1" x14ac:dyDescent="0.2">
      <c r="A22" s="29"/>
      <c r="B22" s="10" t="s">
        <v>164</v>
      </c>
      <c r="C22" s="9">
        <v>1636293</v>
      </c>
      <c r="D22" s="9">
        <v>1636293</v>
      </c>
    </row>
    <row r="23" spans="1:4" ht="31.5" customHeight="1" x14ac:dyDescent="0.2">
      <c r="A23" s="29"/>
      <c r="B23" s="13" t="s">
        <v>583</v>
      </c>
      <c r="C23" s="9">
        <v>18085430</v>
      </c>
      <c r="D23" s="9">
        <v>18085430</v>
      </c>
    </row>
    <row r="24" spans="1:4" ht="18" customHeight="1" x14ac:dyDescent="0.2">
      <c r="A24" s="29"/>
      <c r="B24" s="10" t="s">
        <v>584</v>
      </c>
      <c r="C24" s="9"/>
      <c r="D24" s="9">
        <v>288000</v>
      </c>
    </row>
    <row r="25" spans="1:4" ht="18" customHeight="1" x14ac:dyDescent="0.2">
      <c r="A25" s="29"/>
      <c r="B25" s="100" t="s">
        <v>492</v>
      </c>
      <c r="C25" s="9">
        <v>96499</v>
      </c>
      <c r="D25" s="9">
        <v>96499</v>
      </c>
    </row>
    <row r="26" spans="1:4" ht="18" customHeight="1" x14ac:dyDescent="0.2">
      <c r="A26" s="29"/>
      <c r="B26" s="100" t="s">
        <v>585</v>
      </c>
      <c r="C26" s="9"/>
      <c r="D26" s="9">
        <v>2029094</v>
      </c>
    </row>
    <row r="27" spans="1:4" ht="18" customHeight="1" x14ac:dyDescent="0.2">
      <c r="A27" s="29"/>
      <c r="B27" s="100" t="s">
        <v>586</v>
      </c>
      <c r="C27" s="9">
        <v>195803</v>
      </c>
      <c r="D27" s="9">
        <v>195803</v>
      </c>
    </row>
    <row r="28" spans="1:4" ht="18" customHeight="1" x14ac:dyDescent="0.2">
      <c r="A28" s="29"/>
      <c r="B28" s="10" t="s">
        <v>517</v>
      </c>
      <c r="C28" s="9"/>
      <c r="D28" s="9">
        <v>1513936</v>
      </c>
    </row>
    <row r="29" spans="1:4" ht="18" customHeight="1" x14ac:dyDescent="0.25">
      <c r="A29" s="330" t="s">
        <v>117</v>
      </c>
      <c r="B29" s="331"/>
      <c r="C29" s="4">
        <f>C8+C14</f>
        <v>50093991</v>
      </c>
      <c r="D29" s="4">
        <f>D8+D14</f>
        <v>68569211</v>
      </c>
    </row>
  </sheetData>
  <mergeCells count="7">
    <mergeCell ref="A29:B29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&amp;C5. melléklet a /2022. (. .) önkormányzati rendelethez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Layout" zoomScaleNormal="100" workbookViewId="0">
      <selection activeCell="D2" sqref="D2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  <col min="4" max="4" width="10.140625" bestFit="1" customWidth="1"/>
  </cols>
  <sheetData>
    <row r="1" spans="1:4" ht="15.75" x14ac:dyDescent="0.25">
      <c r="A1" s="341" t="s">
        <v>119</v>
      </c>
      <c r="B1" s="341"/>
      <c r="C1" s="341"/>
    </row>
    <row r="2" spans="1:4" x14ac:dyDescent="0.2">
      <c r="A2" s="339" t="s">
        <v>587</v>
      </c>
      <c r="B2" s="340"/>
      <c r="C2" s="340"/>
    </row>
    <row r="5" spans="1:4" x14ac:dyDescent="0.2">
      <c r="C5" s="311" t="s">
        <v>359</v>
      </c>
      <c r="D5" s="311"/>
    </row>
    <row r="6" spans="1:4" ht="12.75" customHeight="1" x14ac:dyDescent="0.2">
      <c r="A6" s="342"/>
      <c r="B6" s="287" t="s">
        <v>187</v>
      </c>
      <c r="C6" s="284" t="s">
        <v>3</v>
      </c>
      <c r="D6" s="293"/>
    </row>
    <row r="7" spans="1:4" x14ac:dyDescent="0.2">
      <c r="A7" s="343"/>
      <c r="B7" s="287"/>
      <c r="C7" s="166" t="s">
        <v>35</v>
      </c>
      <c r="D7" s="7" t="s">
        <v>487</v>
      </c>
    </row>
    <row r="8" spans="1:4" ht="21" customHeight="1" x14ac:dyDescent="0.2">
      <c r="A8" s="94"/>
      <c r="B8" s="31" t="s">
        <v>134</v>
      </c>
      <c r="C8" s="9">
        <v>10000000</v>
      </c>
      <c r="D8" s="9">
        <v>10000000</v>
      </c>
    </row>
    <row r="9" spans="1:4" ht="21" customHeight="1" x14ac:dyDescent="0.2">
      <c r="A9" s="94"/>
      <c r="B9" s="195" t="s">
        <v>493</v>
      </c>
      <c r="C9" s="9">
        <v>1650000</v>
      </c>
      <c r="D9" s="9">
        <v>1650000</v>
      </c>
    </row>
    <row r="10" spans="1:4" ht="21" customHeight="1" x14ac:dyDescent="0.2">
      <c r="A10" s="94"/>
      <c r="B10" s="195" t="s">
        <v>468</v>
      </c>
      <c r="C10" s="9">
        <v>500000</v>
      </c>
      <c r="D10" s="9">
        <v>500000</v>
      </c>
    </row>
    <row r="11" spans="1:4" ht="21" customHeight="1" x14ac:dyDescent="0.2">
      <c r="A11" s="94"/>
      <c r="B11" s="31" t="s">
        <v>135</v>
      </c>
      <c r="C11" s="9">
        <v>1000000</v>
      </c>
      <c r="D11" s="9">
        <v>1000000</v>
      </c>
    </row>
    <row r="12" spans="1:4" ht="28.5" customHeight="1" x14ac:dyDescent="0.2">
      <c r="A12" s="94"/>
      <c r="B12" s="198" t="s">
        <v>472</v>
      </c>
      <c r="C12" s="9">
        <v>14540000</v>
      </c>
      <c r="D12" s="9">
        <v>14540000</v>
      </c>
    </row>
    <row r="13" spans="1:4" ht="23.25" customHeight="1" x14ac:dyDescent="0.25">
      <c r="A13" s="114"/>
      <c r="B13" s="77" t="s">
        <v>188</v>
      </c>
      <c r="C13" s="4">
        <f>SUM(C8:C12)</f>
        <v>27690000</v>
      </c>
      <c r="D13" s="4">
        <f>SUM(D8:D12)</f>
        <v>27690000</v>
      </c>
    </row>
    <row r="14" spans="1:4" x14ac:dyDescent="0.2">
      <c r="B14" s="32"/>
      <c r="C14" s="6"/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</sheetData>
  <mergeCells count="6">
    <mergeCell ref="A2:C2"/>
    <mergeCell ref="A1:C1"/>
    <mergeCell ref="A6:A7"/>
    <mergeCell ref="B6:B7"/>
    <mergeCell ref="C6:D6"/>
    <mergeCell ref="C5:D5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&amp;C6. melléklet a /2022. (. .) önkormányzati rendelethez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09" t="s">
        <v>338</v>
      </c>
      <c r="B1" s="25"/>
      <c r="C1" s="25"/>
      <c r="D1" s="25"/>
      <c r="E1" s="25"/>
      <c r="F1" s="25"/>
    </row>
    <row r="2" spans="1:10" ht="15.75" x14ac:dyDescent="0.25">
      <c r="A2" s="245" t="s">
        <v>339</v>
      </c>
      <c r="B2" s="245"/>
      <c r="C2" s="245"/>
      <c r="D2" s="245"/>
      <c r="E2" s="245"/>
      <c r="F2" s="25"/>
    </row>
    <row r="5" spans="1:10" x14ac:dyDescent="0.2">
      <c r="F5" s="2" t="s">
        <v>186</v>
      </c>
    </row>
    <row r="6" spans="1:10" x14ac:dyDescent="0.2">
      <c r="A6" s="287" t="s">
        <v>2</v>
      </c>
      <c r="B6" s="287"/>
      <c r="C6" s="261" t="s">
        <v>3</v>
      </c>
      <c r="D6" s="261"/>
      <c r="E6" s="261"/>
      <c r="F6" s="261"/>
    </row>
    <row r="7" spans="1:10" ht="33.75" x14ac:dyDescent="0.2">
      <c r="A7" s="287"/>
      <c r="B7" s="287"/>
      <c r="C7" s="26" t="s">
        <v>35</v>
      </c>
      <c r="D7" s="26" t="s">
        <v>36</v>
      </c>
      <c r="E7" s="26" t="s">
        <v>5</v>
      </c>
      <c r="F7" s="17" t="s">
        <v>6</v>
      </c>
    </row>
    <row r="8" spans="1:10" ht="18" customHeight="1" x14ac:dyDescent="0.2">
      <c r="A8" s="78" t="s">
        <v>190</v>
      </c>
      <c r="B8" s="10"/>
      <c r="C8" s="10"/>
      <c r="D8" s="9"/>
      <c r="E8" s="9"/>
      <c r="F8" s="10"/>
      <c r="J8" s="110" t="s">
        <v>334</v>
      </c>
    </row>
    <row r="9" spans="1:10" ht="18" customHeight="1" x14ac:dyDescent="0.2">
      <c r="A9" s="10"/>
      <c r="B9" s="31" t="s">
        <v>191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192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193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194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188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67"/>
  <sheetViews>
    <sheetView tabSelected="1" view="pageLayout" zoomScale="93" zoomScaleNormal="100" zoomScalePageLayoutView="93" workbookViewId="0">
      <selection activeCell="H34" sqref="H34"/>
    </sheetView>
  </sheetViews>
  <sheetFormatPr defaultRowHeight="12.75" x14ac:dyDescent="0.2"/>
  <cols>
    <col min="1" max="1" width="33.5703125" customWidth="1"/>
    <col min="2" max="2" width="11.5703125" customWidth="1"/>
    <col min="3" max="3" width="14.85546875" customWidth="1"/>
    <col min="4" max="4" width="11" hidden="1" customWidth="1"/>
    <col min="5" max="5" width="12.7109375" hidden="1" customWidth="1"/>
    <col min="6" max="6" width="28.140625" customWidth="1"/>
    <col min="7" max="7" width="12.28515625" customWidth="1"/>
    <col min="8" max="8" width="14.5703125" customWidth="1"/>
    <col min="9" max="9" width="0.5703125" hidden="1" customWidth="1"/>
  </cols>
  <sheetData>
    <row r="1" spans="1:9" x14ac:dyDescent="0.2">
      <c r="A1" s="250"/>
      <c r="B1" s="250"/>
      <c r="C1" s="250"/>
      <c r="D1" s="250"/>
      <c r="E1" s="250"/>
      <c r="F1" s="250"/>
    </row>
    <row r="2" spans="1:9" x14ac:dyDescent="0.2">
      <c r="A2" s="332" t="s">
        <v>588</v>
      </c>
      <c r="B2" s="247"/>
      <c r="C2" s="247"/>
      <c r="D2" s="247"/>
      <c r="E2" s="247"/>
      <c r="F2" s="247"/>
      <c r="G2" s="247"/>
      <c r="H2" s="247"/>
      <c r="I2" s="247"/>
    </row>
    <row r="3" spans="1:9" ht="14.25" x14ac:dyDescent="0.2">
      <c r="A3" s="196"/>
      <c r="B3" s="89"/>
      <c r="C3" s="88"/>
      <c r="D3" s="88"/>
      <c r="E3" s="88"/>
      <c r="F3" s="88"/>
      <c r="G3" t="s">
        <v>334</v>
      </c>
      <c r="H3" s="251" t="s">
        <v>359</v>
      </c>
      <c r="I3" s="251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47" t="s">
        <v>268</v>
      </c>
      <c r="B5" s="257" t="s">
        <v>524</v>
      </c>
      <c r="C5" s="255" t="s">
        <v>590</v>
      </c>
      <c r="D5" s="344" t="s">
        <v>501</v>
      </c>
      <c r="E5" s="262" t="s">
        <v>6</v>
      </c>
      <c r="F5" s="333" t="s">
        <v>286</v>
      </c>
      <c r="G5" s="257" t="s">
        <v>524</v>
      </c>
      <c r="H5" s="255" t="s">
        <v>590</v>
      </c>
      <c r="I5" s="344" t="s">
        <v>501</v>
      </c>
    </row>
    <row r="6" spans="1:9" ht="31.5" customHeight="1" x14ac:dyDescent="0.2">
      <c r="A6" s="348"/>
      <c r="B6" s="257"/>
      <c r="C6" s="255"/>
      <c r="D6" s="345"/>
      <c r="E6" s="320"/>
      <c r="F6" s="349"/>
      <c r="G6" s="257"/>
      <c r="H6" s="255"/>
      <c r="I6" s="345"/>
    </row>
    <row r="7" spans="1:9" x14ac:dyDescent="0.2">
      <c r="A7" s="10" t="s">
        <v>7</v>
      </c>
      <c r="B7" s="10"/>
      <c r="C7" s="10"/>
      <c r="D7" s="10"/>
      <c r="E7" s="10"/>
      <c r="F7" s="10" t="s">
        <v>287</v>
      </c>
      <c r="G7" s="10"/>
      <c r="H7" s="10"/>
      <c r="I7" s="10"/>
    </row>
    <row r="8" spans="1:9" x14ac:dyDescent="0.2">
      <c r="A8" s="10" t="s">
        <v>8</v>
      </c>
      <c r="B8" s="9">
        <v>91177228</v>
      </c>
      <c r="C8" s="9">
        <v>91177228</v>
      </c>
      <c r="D8" s="9"/>
      <c r="E8" s="20" t="e">
        <f>(#REF!/C8)</f>
        <v>#REF!</v>
      </c>
      <c r="F8" s="10" t="s">
        <v>288</v>
      </c>
      <c r="G8" s="9">
        <v>295211706</v>
      </c>
      <c r="H8" s="9">
        <v>296431196</v>
      </c>
      <c r="I8" s="9"/>
    </row>
    <row r="9" spans="1:9" x14ac:dyDescent="0.2">
      <c r="A9" s="100" t="s">
        <v>269</v>
      </c>
      <c r="B9" s="90"/>
      <c r="C9" s="107"/>
      <c r="D9" s="90"/>
      <c r="E9" s="20"/>
      <c r="F9" s="10" t="s">
        <v>289</v>
      </c>
      <c r="G9" s="9">
        <v>40584992</v>
      </c>
      <c r="H9" s="9">
        <v>40752620</v>
      </c>
      <c r="I9" s="9"/>
    </row>
    <row r="10" spans="1:9" x14ac:dyDescent="0.2">
      <c r="A10" s="10" t="s">
        <v>270</v>
      </c>
      <c r="B10" s="9">
        <v>378533136</v>
      </c>
      <c r="C10" s="9">
        <v>392934458</v>
      </c>
      <c r="D10" s="9"/>
      <c r="E10" s="20" t="e">
        <f>(#REF!/C10)</f>
        <v>#REF!</v>
      </c>
      <c r="F10" s="10" t="s">
        <v>290</v>
      </c>
      <c r="G10" s="9">
        <v>168683154</v>
      </c>
      <c r="H10" s="9">
        <v>236914275</v>
      </c>
      <c r="I10" s="9" t="s">
        <v>347</v>
      </c>
    </row>
    <row r="11" spans="1:9" ht="24.95" customHeight="1" x14ac:dyDescent="0.2">
      <c r="A11" s="100" t="s">
        <v>589</v>
      </c>
      <c r="B11" s="107">
        <v>39316800</v>
      </c>
      <c r="C11" s="107">
        <v>39316800</v>
      </c>
      <c r="D11" s="90"/>
      <c r="E11" s="20" t="e">
        <f>(#REF!/C11)</f>
        <v>#REF!</v>
      </c>
      <c r="F11" s="13" t="s">
        <v>291</v>
      </c>
      <c r="G11" s="9">
        <v>77783991</v>
      </c>
      <c r="H11" s="9">
        <v>96259211</v>
      </c>
      <c r="I11" s="9"/>
    </row>
    <row r="12" spans="1:9" ht="24.95" customHeight="1" x14ac:dyDescent="0.2">
      <c r="A12" s="91" t="s">
        <v>271</v>
      </c>
      <c r="B12" s="107">
        <v>336716336</v>
      </c>
      <c r="C12" s="107">
        <v>349240962</v>
      </c>
      <c r="D12" s="107"/>
      <c r="E12" s="20" t="e">
        <f>(#REF!/C12)</f>
        <v>#REF!</v>
      </c>
      <c r="F12" s="105" t="s">
        <v>292</v>
      </c>
      <c r="G12" s="107">
        <v>50093991</v>
      </c>
      <c r="H12" s="107">
        <v>68569211</v>
      </c>
      <c r="I12" s="90"/>
    </row>
    <row r="13" spans="1:9" ht="24.95" customHeight="1" x14ac:dyDescent="0.2">
      <c r="A13" s="91"/>
      <c r="B13" s="107"/>
      <c r="C13" s="107">
        <v>0</v>
      </c>
      <c r="D13" s="107"/>
      <c r="E13" s="20" t="e">
        <f>(#REF!/C13)</f>
        <v>#REF!</v>
      </c>
      <c r="F13" s="105" t="s">
        <v>516</v>
      </c>
      <c r="G13" s="107"/>
      <c r="H13" s="107"/>
      <c r="I13" s="90"/>
    </row>
    <row r="14" spans="1:9" x14ac:dyDescent="0.2">
      <c r="A14" s="100" t="s">
        <v>272</v>
      </c>
      <c r="B14" s="107">
        <v>43200000</v>
      </c>
      <c r="C14" s="107">
        <v>43200000</v>
      </c>
      <c r="D14" s="107"/>
      <c r="E14" s="20" t="e">
        <f>(#REF!/C14)</f>
        <v>#REF!</v>
      </c>
      <c r="F14" s="100" t="s">
        <v>293</v>
      </c>
      <c r="G14" s="107">
        <v>27690000</v>
      </c>
      <c r="H14" s="107">
        <v>27690000</v>
      </c>
      <c r="I14" s="90"/>
    </row>
    <row r="15" spans="1:9" x14ac:dyDescent="0.2">
      <c r="A15" s="100" t="s">
        <v>273</v>
      </c>
      <c r="B15" s="107"/>
      <c r="C15" s="107"/>
      <c r="D15" s="107"/>
      <c r="E15" s="5" t="e">
        <f>(#REF!/C15)</f>
        <v>#REF!</v>
      </c>
      <c r="F15" s="7" t="s">
        <v>294</v>
      </c>
      <c r="G15" s="4">
        <f>SUM(G16:G17)</f>
        <v>5000000</v>
      </c>
      <c r="H15" s="4">
        <v>5000000</v>
      </c>
      <c r="I15" s="4"/>
    </row>
    <row r="16" spans="1:9" x14ac:dyDescent="0.2">
      <c r="A16" s="195" t="s">
        <v>465</v>
      </c>
      <c r="B16" s="90"/>
      <c r="C16" s="107"/>
      <c r="D16" s="90"/>
      <c r="E16" s="20" t="e">
        <f>(#REF!/C16)</f>
        <v>#REF!</v>
      </c>
      <c r="F16" s="10" t="s">
        <v>295</v>
      </c>
      <c r="G16" s="9"/>
      <c r="H16" s="9"/>
      <c r="I16" s="9"/>
    </row>
    <row r="17" spans="1:9" x14ac:dyDescent="0.2">
      <c r="A17" s="195" t="s">
        <v>502</v>
      </c>
      <c r="B17" s="90"/>
      <c r="C17" s="107">
        <v>0</v>
      </c>
      <c r="D17" s="90"/>
      <c r="E17" s="20" t="e">
        <f>(#REF!/C17)</f>
        <v>#REF!</v>
      </c>
      <c r="F17" s="10" t="s">
        <v>296</v>
      </c>
      <c r="G17" s="9">
        <v>5000000</v>
      </c>
      <c r="H17" s="9">
        <v>5000000</v>
      </c>
      <c r="I17" s="9"/>
    </row>
    <row r="18" spans="1:9" x14ac:dyDescent="0.2">
      <c r="A18" s="195" t="s">
        <v>274</v>
      </c>
      <c r="B18" s="10"/>
      <c r="C18" s="10">
        <v>0</v>
      </c>
      <c r="D18" s="10"/>
      <c r="E18" s="20"/>
      <c r="F18" s="7" t="s">
        <v>345</v>
      </c>
      <c r="G18" s="4"/>
      <c r="H18" s="4"/>
      <c r="I18" s="4"/>
    </row>
    <row r="19" spans="1:9" x14ac:dyDescent="0.2">
      <c r="A19" s="7" t="s">
        <v>275</v>
      </c>
      <c r="B19" s="4">
        <f>B8+B10+B14+B16+B15</f>
        <v>512910364</v>
      </c>
      <c r="C19" s="4">
        <f>C8+C10+C14+C15+C16</f>
        <v>527311686</v>
      </c>
      <c r="D19" s="4"/>
      <c r="E19" s="5">
        <f>(D19/C19)</f>
        <v>0</v>
      </c>
      <c r="F19" s="7" t="s">
        <v>297</v>
      </c>
      <c r="G19" s="4">
        <f>G8+G9+G10+G11+G15+G18</f>
        <v>587263843</v>
      </c>
      <c r="H19" s="4">
        <f>SUM(H8+H9+H10+H11+H15)</f>
        <v>675357302</v>
      </c>
      <c r="I19" s="4"/>
    </row>
    <row r="20" spans="1:9" ht="25.5" customHeight="1" x14ac:dyDescent="0.2">
      <c r="A20" s="13" t="s">
        <v>221</v>
      </c>
      <c r="B20" s="9"/>
      <c r="C20" s="9">
        <v>0</v>
      </c>
      <c r="D20" s="9"/>
      <c r="E20" s="20"/>
      <c r="F20" s="13" t="s">
        <v>298</v>
      </c>
      <c r="G20" s="9"/>
      <c r="H20" s="10"/>
      <c r="I20" s="10"/>
    </row>
    <row r="21" spans="1:9" x14ac:dyDescent="0.2">
      <c r="A21" s="10" t="s">
        <v>276</v>
      </c>
      <c r="B21" s="9"/>
      <c r="C21" s="9"/>
      <c r="D21" s="9"/>
      <c r="E21" s="20"/>
      <c r="F21" s="10" t="s">
        <v>308</v>
      </c>
      <c r="G21" s="9">
        <v>13980731</v>
      </c>
      <c r="H21" s="9">
        <v>193935466</v>
      </c>
      <c r="I21" s="9"/>
    </row>
    <row r="22" spans="1:9" x14ac:dyDescent="0.2">
      <c r="A22" s="10" t="s">
        <v>277</v>
      </c>
      <c r="B22" s="9">
        <v>3245454</v>
      </c>
      <c r="C22" s="9">
        <v>3245454</v>
      </c>
      <c r="D22" s="9"/>
      <c r="E22" s="20" t="e">
        <f>(#REF!/C22)</f>
        <v>#REF!</v>
      </c>
      <c r="F22" s="10" t="s">
        <v>299</v>
      </c>
      <c r="G22" s="9">
        <v>9067980</v>
      </c>
      <c r="H22" s="9">
        <v>24742605</v>
      </c>
      <c r="I22" s="9"/>
    </row>
    <row r="23" spans="1:9" x14ac:dyDescent="0.2">
      <c r="A23" s="10" t="s">
        <v>278</v>
      </c>
      <c r="B23" s="9"/>
      <c r="C23" s="9">
        <v>0</v>
      </c>
      <c r="D23" s="9"/>
      <c r="E23" s="20" t="e">
        <f>SUM(#REF!/C23)</f>
        <v>#REF!</v>
      </c>
      <c r="F23" s="10" t="s">
        <v>300</v>
      </c>
      <c r="G23" s="9"/>
      <c r="H23" s="10"/>
      <c r="I23" s="9"/>
    </row>
    <row r="24" spans="1:9" x14ac:dyDescent="0.2">
      <c r="A24" s="10" t="s">
        <v>279</v>
      </c>
      <c r="B24" s="9"/>
      <c r="C24" s="9">
        <v>0</v>
      </c>
      <c r="D24" s="9"/>
      <c r="E24" s="20" t="e">
        <f>SUM(#REF!/C24)</f>
        <v>#REF!</v>
      </c>
      <c r="F24" s="10" t="s">
        <v>321</v>
      </c>
      <c r="G24" s="9">
        <v>5000000</v>
      </c>
      <c r="H24" s="9">
        <v>5000000</v>
      </c>
      <c r="I24" s="10"/>
    </row>
    <row r="25" spans="1:9" ht="25.5" x14ac:dyDescent="0.2">
      <c r="A25" s="22" t="s">
        <v>280</v>
      </c>
      <c r="B25" s="4">
        <f>SUM(B21:B24)</f>
        <v>3245454</v>
      </c>
      <c r="C25" s="4">
        <f>SUM(C21+C22)</f>
        <v>3245454</v>
      </c>
      <c r="D25" s="4"/>
      <c r="E25" s="5" t="e">
        <f>(#REF!/C25)</f>
        <v>#REF!</v>
      </c>
      <c r="F25" s="22" t="s">
        <v>301</v>
      </c>
      <c r="G25" s="4">
        <f>SUM(G21:G24)</f>
        <v>28048711</v>
      </c>
      <c r="H25" s="4">
        <f>H21+H22+H24</f>
        <v>223678071</v>
      </c>
      <c r="I25" s="4"/>
    </row>
    <row r="26" spans="1:9" x14ac:dyDescent="0.2">
      <c r="A26" s="10" t="s">
        <v>281</v>
      </c>
      <c r="B26" s="9"/>
      <c r="C26" s="9" t="s">
        <v>347</v>
      </c>
      <c r="D26" s="9"/>
      <c r="E26" s="20"/>
      <c r="F26" s="10" t="s">
        <v>302</v>
      </c>
      <c r="G26" s="9">
        <f>I26</f>
        <v>0</v>
      </c>
      <c r="H26" s="9"/>
      <c r="I26" s="9"/>
    </row>
    <row r="27" spans="1:9" x14ac:dyDescent="0.2">
      <c r="A27" s="10" t="s">
        <v>282</v>
      </c>
      <c r="B27" s="9">
        <v>50156736</v>
      </c>
      <c r="C27" s="9">
        <v>50156736</v>
      </c>
      <c r="D27" s="9"/>
      <c r="E27" s="20"/>
      <c r="F27" s="10" t="s">
        <v>303</v>
      </c>
      <c r="G27" s="9"/>
      <c r="H27" s="9"/>
      <c r="I27" s="9"/>
    </row>
    <row r="28" spans="1:9" x14ac:dyDescent="0.2">
      <c r="A28" s="10" t="s">
        <v>591</v>
      </c>
      <c r="B28" s="9"/>
      <c r="C28" s="9">
        <v>281598649</v>
      </c>
      <c r="D28" s="6"/>
      <c r="E28" s="20"/>
      <c r="F28" s="10" t="s">
        <v>304</v>
      </c>
      <c r="G28" s="9"/>
      <c r="H28" s="9"/>
      <c r="I28" s="9"/>
    </row>
    <row r="29" spans="1:9" x14ac:dyDescent="0.2">
      <c r="A29" s="10" t="s">
        <v>283</v>
      </c>
      <c r="B29" s="9">
        <f>B30</f>
        <v>50000000</v>
      </c>
      <c r="C29" s="9">
        <v>50000000</v>
      </c>
      <c r="D29" s="9"/>
      <c r="E29" s="20"/>
      <c r="F29" s="10" t="s">
        <v>305</v>
      </c>
      <c r="G29" s="9">
        <v>1000000</v>
      </c>
      <c r="H29" s="9">
        <v>1000000</v>
      </c>
      <c r="I29" s="9"/>
    </row>
    <row r="30" spans="1:9" x14ac:dyDescent="0.2">
      <c r="A30" s="100" t="s">
        <v>592</v>
      </c>
      <c r="B30" s="107">
        <v>50000000</v>
      </c>
      <c r="C30" s="107">
        <v>50000000</v>
      </c>
      <c r="D30" s="90"/>
      <c r="E30" s="20"/>
      <c r="F30" s="10"/>
      <c r="G30" s="9">
        <f>I30</f>
        <v>0</v>
      </c>
      <c r="H30" s="10"/>
      <c r="I30" s="10"/>
    </row>
    <row r="31" spans="1:9" ht="19.5" customHeight="1" x14ac:dyDescent="0.2">
      <c r="A31" s="22" t="s">
        <v>284</v>
      </c>
      <c r="B31" s="4">
        <v>100156736</v>
      </c>
      <c r="C31" s="4">
        <v>381755385</v>
      </c>
      <c r="D31" s="4"/>
      <c r="E31" s="20"/>
      <c r="F31" s="22" t="s">
        <v>346</v>
      </c>
      <c r="G31" s="4">
        <f>SUM(G26:G29)</f>
        <v>1000000</v>
      </c>
      <c r="H31" s="4">
        <v>1000000</v>
      </c>
      <c r="I31" s="4"/>
    </row>
    <row r="32" spans="1:9" ht="25.5" x14ac:dyDescent="0.2">
      <c r="A32" s="22" t="s">
        <v>285</v>
      </c>
      <c r="B32" s="4">
        <f>B25+B31</f>
        <v>103402190</v>
      </c>
      <c r="C32" s="4">
        <f>C25+C31</f>
        <v>385000839</v>
      </c>
      <c r="D32" s="4"/>
      <c r="E32" s="5" t="e">
        <f>(#REF!/C32)</f>
        <v>#REF!</v>
      </c>
      <c r="F32" s="22" t="s">
        <v>306</v>
      </c>
      <c r="G32" s="4">
        <f>G25+G31</f>
        <v>29048711</v>
      </c>
      <c r="H32" s="4">
        <f>H25+H31</f>
        <v>224678071</v>
      </c>
      <c r="I32" s="4"/>
    </row>
    <row r="33" spans="1:9" x14ac:dyDescent="0.2">
      <c r="A33" s="10" t="s">
        <v>320</v>
      </c>
      <c r="B33" s="9">
        <v>0</v>
      </c>
      <c r="C33" s="9">
        <v>2505986</v>
      </c>
      <c r="D33" s="9"/>
      <c r="E33" s="20"/>
      <c r="F33" s="100"/>
      <c r="G33" s="9">
        <f>I33</f>
        <v>0</v>
      </c>
      <c r="H33" s="9">
        <v>14783138</v>
      </c>
      <c r="I33" s="9"/>
    </row>
    <row r="34" spans="1:9" x14ac:dyDescent="0.2">
      <c r="A34" s="7" t="s">
        <v>225</v>
      </c>
      <c r="B34" s="4">
        <f>B19+B25+B31+B33</f>
        <v>616312554</v>
      </c>
      <c r="C34" s="4">
        <f>C19+C25+C31+C33</f>
        <v>914818511</v>
      </c>
      <c r="D34" s="4"/>
      <c r="E34" s="5" t="e">
        <f>(#REF!/C34)</f>
        <v>#REF!</v>
      </c>
      <c r="F34" s="7" t="s">
        <v>307</v>
      </c>
      <c r="G34" s="4">
        <f>G32+G19</f>
        <v>616312554</v>
      </c>
      <c r="H34" s="4">
        <f>SUM(H19+H32+H33)</f>
        <v>914818511</v>
      </c>
      <c r="I34" s="4"/>
    </row>
    <row r="35" spans="1:9" x14ac:dyDescent="0.2">
      <c r="B35" s="6"/>
      <c r="C35" s="6"/>
      <c r="E35" s="6"/>
    </row>
    <row r="36" spans="1:9" x14ac:dyDescent="0.2">
      <c r="E36" s="2" t="s">
        <v>1</v>
      </c>
      <c r="F36" s="6"/>
    </row>
    <row r="37" spans="1:9" x14ac:dyDescent="0.2">
      <c r="E37" s="346" t="s">
        <v>6</v>
      </c>
      <c r="F37" s="6"/>
    </row>
    <row r="38" spans="1:9" x14ac:dyDescent="0.2">
      <c r="E38" s="287"/>
      <c r="F38" s="6"/>
    </row>
    <row r="39" spans="1:9" x14ac:dyDescent="0.2">
      <c r="E39" s="169"/>
      <c r="F39" s="6"/>
    </row>
    <row r="40" spans="1:9" x14ac:dyDescent="0.2">
      <c r="E40" s="9"/>
      <c r="F40" s="6"/>
    </row>
    <row r="41" spans="1:9" x14ac:dyDescent="0.2">
      <c r="E41" s="20">
        <f>(I8/H8)</f>
        <v>0</v>
      </c>
      <c r="F41" s="6"/>
    </row>
    <row r="42" spans="1:9" x14ac:dyDescent="0.2">
      <c r="E42" s="20">
        <f>(I9/H9)</f>
        <v>0</v>
      </c>
      <c r="F42" s="6"/>
    </row>
    <row r="43" spans="1:9" x14ac:dyDescent="0.2">
      <c r="E43" s="20" t="e">
        <f>(I10/H10)</f>
        <v>#VALUE!</v>
      </c>
      <c r="F43" s="6"/>
    </row>
    <row r="44" spans="1:9" x14ac:dyDescent="0.2">
      <c r="E44" s="20">
        <f>(I11/H11)</f>
        <v>0</v>
      </c>
      <c r="F44" s="6"/>
    </row>
    <row r="45" spans="1:9" x14ac:dyDescent="0.2">
      <c r="E45" s="20">
        <f>(I12/H12)</f>
        <v>0</v>
      </c>
      <c r="F45" s="6"/>
    </row>
    <row r="46" spans="1:9" x14ac:dyDescent="0.2">
      <c r="E46" s="20">
        <f t="shared" ref="E46" si="0">(I14/H14)</f>
        <v>0</v>
      </c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20"/>
      <c r="F53" s="6"/>
    </row>
    <row r="54" spans="5:6" x14ac:dyDescent="0.2">
      <c r="E54" s="5">
        <f>(I19/H19)</f>
        <v>0</v>
      </c>
      <c r="F54" s="6"/>
    </row>
    <row r="55" spans="5:6" x14ac:dyDescent="0.2">
      <c r="E55" s="20"/>
      <c r="F55" s="6"/>
    </row>
    <row r="56" spans="5:6" x14ac:dyDescent="0.2">
      <c r="E56" s="20"/>
      <c r="F56" s="6"/>
    </row>
    <row r="57" spans="5:6" x14ac:dyDescent="0.2">
      <c r="E57" s="20">
        <f>(I22/H22)</f>
        <v>0</v>
      </c>
      <c r="F57" s="6"/>
    </row>
    <row r="58" spans="5:6" x14ac:dyDescent="0.2">
      <c r="E58" s="20"/>
      <c r="F58" s="6"/>
    </row>
    <row r="59" spans="5:6" x14ac:dyDescent="0.2">
      <c r="E59" s="5" t="e">
        <f>(#REF!/#REF!)</f>
        <v>#REF!</v>
      </c>
      <c r="F59" s="6"/>
    </row>
    <row r="60" spans="5:6" x14ac:dyDescent="0.2">
      <c r="E60" s="20"/>
      <c r="F60" s="6"/>
    </row>
    <row r="61" spans="5:6" x14ac:dyDescent="0.2">
      <c r="E61" s="20"/>
      <c r="F61" s="6"/>
    </row>
    <row r="62" spans="5:6" x14ac:dyDescent="0.2">
      <c r="E62" s="20"/>
    </row>
    <row r="63" spans="5:6" x14ac:dyDescent="0.2">
      <c r="E63" s="20">
        <f>(I29/H29)</f>
        <v>0</v>
      </c>
    </row>
    <row r="64" spans="5:6" x14ac:dyDescent="0.2">
      <c r="E64" s="5" t="e">
        <f>(#REF!/#REF!)</f>
        <v>#REF!</v>
      </c>
    </row>
    <row r="65" spans="5:5" x14ac:dyDescent="0.2">
      <c r="E65" s="5">
        <f>(I32/H32)</f>
        <v>0</v>
      </c>
    </row>
    <row r="66" spans="5:5" x14ac:dyDescent="0.2">
      <c r="E66" s="20"/>
    </row>
    <row r="67" spans="5:5" x14ac:dyDescent="0.2">
      <c r="E67" s="5">
        <f>(I34/H34)</f>
        <v>0</v>
      </c>
    </row>
  </sheetData>
  <mergeCells count="13">
    <mergeCell ref="H5:H6"/>
    <mergeCell ref="I5:I6"/>
    <mergeCell ref="E37:E38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7" orientation="landscape" horizontalDpi="300" verticalDpi="300" r:id="rId1"/>
  <headerFooter alignWithMargins="0">
    <oddHeader>&amp;C7. melléklet a /2022. (. .) önkormányzati rendelethez</oddHeader>
  </headerFooter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2"/>
  <sheetViews>
    <sheetView view="pageLayout" zoomScaleNormal="100" workbookViewId="0">
      <selection activeCell="H3" sqref="H3"/>
    </sheetView>
  </sheetViews>
  <sheetFormatPr defaultRowHeight="12.75" x14ac:dyDescent="0.2"/>
  <cols>
    <col min="1" max="1" width="37.5703125" customWidth="1"/>
    <col min="2" max="6" width="8.28515625" customWidth="1"/>
    <col min="7" max="7" width="7.42578125" customWidth="1"/>
    <col min="8" max="8" width="8.28515625" customWidth="1"/>
    <col min="9" max="9" width="10.85546875" customWidth="1"/>
    <col min="10" max="11" width="8.28515625" customWidth="1"/>
  </cols>
  <sheetData>
    <row r="1" spans="1:11" x14ac:dyDescent="0.2">
      <c r="A1" s="25" t="s">
        <v>521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79"/>
    </row>
    <row r="3" spans="1:11" x14ac:dyDescent="0.2">
      <c r="A3" s="110"/>
      <c r="K3" s="2" t="s">
        <v>195</v>
      </c>
    </row>
    <row r="4" spans="1:11" x14ac:dyDescent="0.2">
      <c r="A4" s="320" t="s">
        <v>475</v>
      </c>
      <c r="B4" s="261" t="s">
        <v>196</v>
      </c>
      <c r="C4" s="261"/>
      <c r="D4" s="261" t="s">
        <v>197</v>
      </c>
      <c r="E4" s="261"/>
      <c r="F4" s="261" t="s">
        <v>198</v>
      </c>
      <c r="G4" s="261"/>
      <c r="H4" s="350" t="s">
        <v>494</v>
      </c>
      <c r="I4" s="350"/>
      <c r="J4" s="261" t="s">
        <v>110</v>
      </c>
      <c r="K4" s="261"/>
    </row>
    <row r="5" spans="1:11" x14ac:dyDescent="0.2">
      <c r="A5" s="320"/>
      <c r="B5" s="19" t="s">
        <v>199</v>
      </c>
      <c r="C5" s="19" t="s">
        <v>200</v>
      </c>
      <c r="D5" s="19" t="s">
        <v>199</v>
      </c>
      <c r="E5" s="19" t="s">
        <v>200</v>
      </c>
      <c r="F5" s="19" t="s">
        <v>199</v>
      </c>
      <c r="G5" s="19" t="s">
        <v>200</v>
      </c>
      <c r="H5" s="19" t="s">
        <v>199</v>
      </c>
      <c r="I5" s="19" t="s">
        <v>200</v>
      </c>
      <c r="J5" s="19" t="s">
        <v>199</v>
      </c>
      <c r="K5" s="19" t="s">
        <v>200</v>
      </c>
    </row>
    <row r="6" spans="1:11" x14ac:dyDescent="0.2">
      <c r="A6" s="7" t="s">
        <v>201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202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0" t="s">
        <v>476</v>
      </c>
      <c r="B8" s="9">
        <f>'[1]2.1-2.5. melléklet'!BT19</f>
        <v>14</v>
      </c>
      <c r="C8" s="10"/>
      <c r="D8" s="10"/>
      <c r="E8" s="10"/>
      <c r="F8" s="10"/>
      <c r="G8" s="10"/>
      <c r="H8" s="10"/>
      <c r="I8" s="10"/>
      <c r="J8" s="10">
        <f>B8+D8+F8+H8</f>
        <v>14</v>
      </c>
      <c r="K8" s="10">
        <v>0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203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0" t="s">
        <v>477</v>
      </c>
      <c r="B12" s="10">
        <v>2</v>
      </c>
      <c r="C12" s="10"/>
      <c r="D12" s="10"/>
      <c r="E12" s="10"/>
      <c r="F12" s="10"/>
      <c r="G12" s="10"/>
      <c r="H12" s="10"/>
      <c r="I12" s="10"/>
      <c r="J12" s="10">
        <f t="shared" ref="J12:K15" si="0">B12+D12+F12+H12</f>
        <v>2</v>
      </c>
      <c r="K12" s="10">
        <f t="shared" si="0"/>
        <v>0</v>
      </c>
    </row>
    <row r="13" spans="1:11" x14ac:dyDescent="0.2">
      <c r="A13" s="80" t="s">
        <v>478</v>
      </c>
      <c r="B13" s="10">
        <v>15</v>
      </c>
      <c r="C13" s="10"/>
      <c r="D13" s="10"/>
      <c r="E13" s="10"/>
      <c r="F13" s="10"/>
      <c r="G13" s="10"/>
      <c r="H13" s="10"/>
      <c r="I13" s="10"/>
      <c r="J13" s="10">
        <v>15</v>
      </c>
      <c r="K13" s="10">
        <f t="shared" si="0"/>
        <v>0</v>
      </c>
    </row>
    <row r="14" spans="1:11" x14ac:dyDescent="0.2">
      <c r="A14" s="80" t="s">
        <v>479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0</v>
      </c>
    </row>
    <row r="15" spans="1:11" x14ac:dyDescent="0.2">
      <c r="A15" s="80" t="s">
        <v>480</v>
      </c>
      <c r="B15" s="10">
        <v>3</v>
      </c>
      <c r="C15" s="10"/>
      <c r="D15" s="10"/>
      <c r="E15" s="10"/>
      <c r="F15" s="10"/>
      <c r="G15" s="10"/>
      <c r="H15" s="10"/>
      <c r="I15" s="10"/>
      <c r="J15" s="10">
        <v>3</v>
      </c>
      <c r="K15" s="10">
        <f t="shared" si="0"/>
        <v>0</v>
      </c>
    </row>
    <row r="16" spans="1:11" x14ac:dyDescent="0.2">
      <c r="A16" s="80" t="s">
        <v>499</v>
      </c>
      <c r="B16" s="10">
        <v>1</v>
      </c>
      <c r="C16" s="10"/>
      <c r="D16" s="10"/>
      <c r="E16" s="10"/>
      <c r="F16" s="10"/>
      <c r="G16" s="10"/>
      <c r="H16" s="10"/>
      <c r="I16" s="10"/>
      <c r="J16" s="10">
        <v>1</v>
      </c>
      <c r="K16" s="10"/>
    </row>
    <row r="17" spans="1:13" x14ac:dyDescent="0.2">
      <c r="A17" s="21" t="s">
        <v>204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0" t="s">
        <v>481</v>
      </c>
      <c r="B18" s="10">
        <v>0</v>
      </c>
      <c r="C18" s="10"/>
      <c r="D18" s="10"/>
      <c r="E18" s="10"/>
      <c r="F18" s="10"/>
      <c r="G18" s="10"/>
      <c r="H18" s="10">
        <v>2</v>
      </c>
      <c r="I18" s="10"/>
      <c r="J18" s="10">
        <f>B18+D18+F18+H18</f>
        <v>2</v>
      </c>
      <c r="K18" s="10">
        <f>C18+E18+G18+I18</f>
        <v>0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118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0" t="s">
        <v>482</v>
      </c>
      <c r="B22" s="10"/>
      <c r="C22" s="10"/>
      <c r="D22" s="10">
        <v>17</v>
      </c>
      <c r="E22" s="10"/>
      <c r="F22" s="10"/>
      <c r="G22" s="10"/>
      <c r="H22" s="10"/>
      <c r="I22" s="10"/>
      <c r="J22" s="10">
        <v>17</v>
      </c>
      <c r="K22" s="10"/>
    </row>
    <row r="23" spans="1:13" x14ac:dyDescent="0.2">
      <c r="A23" s="21" t="s">
        <v>119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x14ac:dyDescent="0.2">
      <c r="A24" s="80" t="s">
        <v>483</v>
      </c>
      <c r="B24" s="10"/>
      <c r="C24" s="10"/>
      <c r="D24" s="10"/>
      <c r="E24" s="10"/>
      <c r="F24" s="10">
        <v>1</v>
      </c>
      <c r="G24" s="10"/>
      <c r="H24" s="10">
        <v>6</v>
      </c>
      <c r="I24" s="10"/>
      <c r="J24" s="10">
        <v>7</v>
      </c>
      <c r="K24" s="10"/>
    </row>
    <row r="25" spans="1:13" x14ac:dyDescent="0.2">
      <c r="A25" s="80" t="s">
        <v>484</v>
      </c>
      <c r="B25" s="100">
        <v>1</v>
      </c>
      <c r="C25" s="7"/>
      <c r="D25" s="7"/>
      <c r="E25" s="7"/>
      <c r="F25" s="7"/>
      <c r="G25" s="7"/>
      <c r="H25" s="7"/>
      <c r="I25" s="7"/>
      <c r="J25" s="100">
        <v>1</v>
      </c>
      <c r="K25" s="7"/>
      <c r="M25" s="110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0" t="s">
        <v>485</v>
      </c>
      <c r="B27" s="10"/>
      <c r="C27" s="10"/>
      <c r="D27" s="10"/>
      <c r="E27" s="10"/>
      <c r="F27" s="10"/>
      <c r="G27" s="10"/>
      <c r="H27" s="10">
        <v>34</v>
      </c>
      <c r="I27" s="10"/>
      <c r="J27" s="10">
        <v>34</v>
      </c>
      <c r="K27" s="10"/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205</v>
      </c>
      <c r="B29" s="4">
        <f>SUM(B8+B12+B13+B14+B15+B18+B25+B16)</f>
        <v>38</v>
      </c>
      <c r="C29" s="7">
        <f t="shared" ref="C29:K29" si="1">SUM(C25:C28)</f>
        <v>0</v>
      </c>
      <c r="D29" s="7">
        <f>SUM(D22)</f>
        <v>17</v>
      </c>
      <c r="E29" s="7">
        <f t="shared" si="1"/>
        <v>0</v>
      </c>
      <c r="F29" s="7">
        <f>SUM(F24)</f>
        <v>1</v>
      </c>
      <c r="G29" s="7">
        <f t="shared" si="1"/>
        <v>0</v>
      </c>
      <c r="H29" s="7">
        <v>42</v>
      </c>
      <c r="I29" s="7"/>
      <c r="J29" s="7">
        <f>SUM(J8+J12+J13+J14+J15+J18+J22+J24+J25+J27+J16)</f>
        <v>98</v>
      </c>
      <c r="K29" s="7">
        <f t="shared" si="1"/>
        <v>0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0" t="s">
        <v>486</v>
      </c>
      <c r="B31" s="10"/>
      <c r="C31" s="10"/>
      <c r="D31" s="10"/>
      <c r="E31" s="10"/>
      <c r="F31" s="10">
        <v>9</v>
      </c>
      <c r="G31" s="10"/>
      <c r="H31" s="10"/>
      <c r="I31" s="10"/>
      <c r="J31" s="10">
        <f>B31+D31+F31+H31</f>
        <v>9</v>
      </c>
      <c r="K31" s="10"/>
    </row>
    <row r="32" spans="1:13" x14ac:dyDescent="0.2">
      <c r="A32" s="7" t="s">
        <v>206</v>
      </c>
      <c r="B32" s="7">
        <f t="shared" ref="B32:K32" si="2">SUM(B29:B31)</f>
        <v>38</v>
      </c>
      <c r="C32" s="7">
        <f t="shared" si="2"/>
        <v>0</v>
      </c>
      <c r="D32" s="7">
        <f t="shared" si="2"/>
        <v>17</v>
      </c>
      <c r="E32" s="7">
        <f t="shared" si="2"/>
        <v>0</v>
      </c>
      <c r="F32" s="7">
        <v>10</v>
      </c>
      <c r="G32" s="7"/>
      <c r="H32" s="7">
        <v>42</v>
      </c>
      <c r="I32" s="7"/>
      <c r="J32" s="7">
        <f t="shared" si="2"/>
        <v>107</v>
      </c>
      <c r="K32" s="7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&amp;C8. melléklet a 9/2021. (VII. 22.)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4:L29"/>
  <sheetViews>
    <sheetView view="pageLayout" topLeftCell="A7" zoomScaleNormal="100" workbookViewId="0">
      <selection activeCell="M24" sqref="M24"/>
    </sheetView>
  </sheetViews>
  <sheetFormatPr defaultRowHeight="12.75" x14ac:dyDescent="0.2"/>
  <cols>
    <col min="1" max="1" width="4.28515625" customWidth="1"/>
    <col min="2" max="2" width="22.71093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10"/>
      <c r="E7" s="311" t="s">
        <v>359</v>
      </c>
      <c r="F7" s="311"/>
      <c r="K7" s="2" t="s">
        <v>170</v>
      </c>
    </row>
    <row r="8" spans="1:12" ht="37.5" x14ac:dyDescent="0.2">
      <c r="A8" s="74" t="s">
        <v>171</v>
      </c>
      <c r="B8" s="56" t="s">
        <v>176</v>
      </c>
      <c r="C8" s="50" t="s">
        <v>177</v>
      </c>
      <c r="D8" s="75" t="s">
        <v>178</v>
      </c>
      <c r="E8" s="50" t="s">
        <v>179</v>
      </c>
      <c r="F8" s="70" t="s">
        <v>180</v>
      </c>
      <c r="G8" s="69" t="s">
        <v>181</v>
      </c>
      <c r="H8" s="69" t="s">
        <v>182</v>
      </c>
      <c r="I8" s="69" t="s">
        <v>183</v>
      </c>
      <c r="J8" s="69" t="s">
        <v>322</v>
      </c>
      <c r="K8" s="70" t="s">
        <v>184</v>
      </c>
    </row>
    <row r="9" spans="1:12" ht="18" customHeight="1" x14ac:dyDescent="0.2">
      <c r="A9" s="18">
        <v>1</v>
      </c>
      <c r="B9" s="10" t="s">
        <v>122</v>
      </c>
      <c r="C9" s="76">
        <v>43512000</v>
      </c>
      <c r="D9" s="9">
        <v>76430920</v>
      </c>
      <c r="E9" s="9">
        <v>27924872</v>
      </c>
      <c r="F9" s="4">
        <f>C9+D9+E9</f>
        <v>147867792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121</v>
      </c>
      <c r="C10" s="9">
        <v>200000</v>
      </c>
      <c r="D10" s="9">
        <v>77813154</v>
      </c>
      <c r="E10" s="9">
        <v>2707224</v>
      </c>
      <c r="F10" s="4">
        <f>C10+D10+E10</f>
        <v>80720378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10"/>
    </row>
    <row r="11" spans="1:12" ht="18" customHeight="1" x14ac:dyDescent="0.2">
      <c r="A11" s="18">
        <v>3</v>
      </c>
      <c r="B11" s="100" t="s">
        <v>340</v>
      </c>
      <c r="C11" s="9">
        <v>445000</v>
      </c>
      <c r="D11" s="9">
        <v>7946540</v>
      </c>
      <c r="E11" s="9">
        <v>3977059</v>
      </c>
      <c r="F11" s="4">
        <f>C11+D11+E11</f>
        <v>12368599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118</v>
      </c>
      <c r="C12" s="9">
        <v>0</v>
      </c>
      <c r="D12" s="9">
        <v>70583800</v>
      </c>
      <c r="E12" s="9">
        <v>3633530</v>
      </c>
      <c r="F12" s="4">
        <f>C12+D12+E12</f>
        <v>74217330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84" t="s">
        <v>185</v>
      </c>
      <c r="B13" s="275"/>
      <c r="C13" s="4">
        <f t="shared" ref="C13:E13" si="0">SUM(C9:C12)</f>
        <v>44157000</v>
      </c>
      <c r="D13" s="4">
        <f t="shared" si="0"/>
        <v>232774414</v>
      </c>
      <c r="E13" s="4">
        <f t="shared" si="0"/>
        <v>38242685</v>
      </c>
      <c r="F13" s="4">
        <f>C13+D13+E13</f>
        <v>315174099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74" t="s">
        <v>171</v>
      </c>
      <c r="B16" s="56" t="s">
        <v>176</v>
      </c>
      <c r="C16" s="69" t="s">
        <v>181</v>
      </c>
      <c r="D16" s="111" t="s">
        <v>341</v>
      </c>
      <c r="E16" s="111" t="s">
        <v>183</v>
      </c>
      <c r="F16" s="111" t="s">
        <v>322</v>
      </c>
      <c r="L16" s="164" t="s">
        <v>184</v>
      </c>
    </row>
    <row r="17" spans="1:12" x14ac:dyDescent="0.2">
      <c r="A17" s="18">
        <v>1</v>
      </c>
      <c r="B17" s="10" t="s">
        <v>122</v>
      </c>
      <c r="C17" s="9">
        <v>88763002</v>
      </c>
      <c r="D17" s="9">
        <v>15130690</v>
      </c>
      <c r="E17" s="107">
        <v>42824100</v>
      </c>
      <c r="F17" s="9">
        <v>1150000</v>
      </c>
      <c r="L17" s="4">
        <f>C17+D17+E17+F17</f>
        <v>147867792</v>
      </c>
    </row>
    <row r="18" spans="1:12" x14ac:dyDescent="0.2">
      <c r="A18" s="18">
        <v>2</v>
      </c>
      <c r="B18" s="10" t="s">
        <v>121</v>
      </c>
      <c r="C18" s="9">
        <v>55938267</v>
      </c>
      <c r="D18" s="9">
        <v>9681106</v>
      </c>
      <c r="E18" s="107">
        <v>15101005</v>
      </c>
      <c r="F18" s="100">
        <v>0</v>
      </c>
      <c r="L18" s="4">
        <f>C18+D18+E18+F18</f>
        <v>80720378</v>
      </c>
    </row>
    <row r="19" spans="1:12" x14ac:dyDescent="0.2">
      <c r="A19" s="18">
        <v>3</v>
      </c>
      <c r="B19" s="10" t="s">
        <v>340</v>
      </c>
      <c r="C19" s="9">
        <v>6402000</v>
      </c>
      <c r="D19" s="9">
        <v>1061599</v>
      </c>
      <c r="E19" s="107">
        <v>4905000</v>
      </c>
      <c r="F19" s="10">
        <v>0</v>
      </c>
      <c r="L19" s="4">
        <f>C19+D19+E19+F19</f>
        <v>12368599</v>
      </c>
    </row>
    <row r="20" spans="1:12" x14ac:dyDescent="0.2">
      <c r="A20" s="18">
        <v>4</v>
      </c>
      <c r="B20" s="10" t="s">
        <v>118</v>
      </c>
      <c r="C20" s="9">
        <v>53681100</v>
      </c>
      <c r="D20" s="9">
        <v>9536230</v>
      </c>
      <c r="E20" s="107">
        <v>11000000</v>
      </c>
      <c r="F20" s="10"/>
      <c r="L20" s="4">
        <f>C20+D20+E20</f>
        <v>74217330</v>
      </c>
    </row>
    <row r="21" spans="1:12" x14ac:dyDescent="0.2">
      <c r="A21" s="284" t="s">
        <v>185</v>
      </c>
      <c r="B21" s="275"/>
      <c r="C21" s="4">
        <f t="shared" ref="C21:E21" si="1">SUM(C17:C20)</f>
        <v>204784369</v>
      </c>
      <c r="D21" s="4">
        <f t="shared" si="1"/>
        <v>35409625</v>
      </c>
      <c r="E21" s="4">
        <f t="shared" si="1"/>
        <v>73830105</v>
      </c>
      <c r="F21" s="4">
        <f>SUM(F17:F20)</f>
        <v>1150000</v>
      </c>
      <c r="L21" s="4">
        <f>C21+D21+E21+F21</f>
        <v>315174099</v>
      </c>
    </row>
    <row r="23" spans="1:12" x14ac:dyDescent="0.2">
      <c r="C23" s="250" t="s">
        <v>504</v>
      </c>
      <c r="D23" s="247"/>
      <c r="E23" s="247"/>
      <c r="F23" s="247"/>
    </row>
    <row r="24" spans="1:12" x14ac:dyDescent="0.2">
      <c r="B24" s="19" t="s">
        <v>176</v>
      </c>
      <c r="C24" s="19" t="s">
        <v>505</v>
      </c>
      <c r="D24" s="19" t="s">
        <v>177</v>
      </c>
      <c r="E24" s="19" t="s">
        <v>178</v>
      </c>
      <c r="F24" s="19" t="s">
        <v>506</v>
      </c>
    </row>
    <row r="25" spans="1:12" x14ac:dyDescent="0.2">
      <c r="B25" s="101" t="s">
        <v>141</v>
      </c>
      <c r="C25" s="12">
        <v>18346532</v>
      </c>
      <c r="D25" s="18">
        <v>0</v>
      </c>
      <c r="E25" s="12">
        <v>12868800</v>
      </c>
      <c r="F25" s="12">
        <v>-5477732</v>
      </c>
    </row>
    <row r="26" spans="1:12" x14ac:dyDescent="0.2">
      <c r="B26" s="101" t="s">
        <v>507</v>
      </c>
      <c r="C26" s="12">
        <v>9553278</v>
      </c>
      <c r="D26" s="18">
        <v>0</v>
      </c>
      <c r="E26" s="12">
        <v>5642000</v>
      </c>
      <c r="F26" s="12">
        <v>-3911278</v>
      </c>
    </row>
    <row r="27" spans="1:12" x14ac:dyDescent="0.2">
      <c r="B27" s="101" t="s">
        <v>508</v>
      </c>
      <c r="C27" s="12">
        <v>14018736</v>
      </c>
      <c r="D27" s="12">
        <v>412000</v>
      </c>
      <c r="E27" s="12">
        <v>6897000</v>
      </c>
      <c r="F27" s="12">
        <v>-6709736</v>
      </c>
    </row>
    <row r="28" spans="1:12" x14ac:dyDescent="0.2">
      <c r="B28" s="101" t="s">
        <v>509</v>
      </c>
      <c r="C28" s="12">
        <v>9594100</v>
      </c>
      <c r="D28" s="12">
        <v>7000000</v>
      </c>
      <c r="E28" s="12">
        <v>3450720</v>
      </c>
      <c r="F28" s="12">
        <v>856620</v>
      </c>
    </row>
    <row r="29" spans="1:12" x14ac:dyDescent="0.2">
      <c r="B29" s="101" t="s">
        <v>510</v>
      </c>
      <c r="C29" s="12">
        <v>96355146</v>
      </c>
      <c r="D29" s="12">
        <v>36100000</v>
      </c>
      <c r="E29" s="12">
        <v>47572400</v>
      </c>
      <c r="F29" s="12">
        <v>-12682746</v>
      </c>
    </row>
  </sheetData>
  <mergeCells count="4">
    <mergeCell ref="A13:B13"/>
    <mergeCell ref="A21:B21"/>
    <mergeCell ref="E7:F7"/>
    <mergeCell ref="C23:F23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&amp;C9. melléklet a 9/2021. (VII. 22.)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0"/>
  <sheetViews>
    <sheetView view="pageLayout" zoomScaleNormal="100" workbookViewId="0">
      <selection activeCell="C10" sqref="C10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09" t="s">
        <v>358</v>
      </c>
      <c r="B1" s="109"/>
      <c r="C1" s="109"/>
      <c r="D1" s="109"/>
    </row>
    <row r="2" spans="1:4" x14ac:dyDescent="0.2">
      <c r="B2" s="88" t="s">
        <v>500</v>
      </c>
    </row>
    <row r="3" spans="1:4" x14ac:dyDescent="0.2">
      <c r="A3" s="110"/>
      <c r="D3" s="2" t="s">
        <v>359</v>
      </c>
    </row>
    <row r="4" spans="1:4" x14ac:dyDescent="0.2">
      <c r="A4" s="19" t="s">
        <v>2</v>
      </c>
      <c r="B4" s="19" t="s">
        <v>360</v>
      </c>
      <c r="C4" s="19" t="s">
        <v>361</v>
      </c>
      <c r="D4" s="19" t="s">
        <v>362</v>
      </c>
    </row>
    <row r="5" spans="1:4" x14ac:dyDescent="0.2">
      <c r="A5" s="7" t="s">
        <v>363</v>
      </c>
      <c r="B5" s="9">
        <v>520</v>
      </c>
      <c r="C5" s="9">
        <v>3500</v>
      </c>
      <c r="D5" s="9">
        <f>B5*C5</f>
        <v>1820000</v>
      </c>
    </row>
    <row r="6" spans="1:4" x14ac:dyDescent="0.2">
      <c r="A6" s="7" t="s">
        <v>364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189</v>
      </c>
      <c r="B7" s="9"/>
      <c r="C7" s="9"/>
      <c r="D7" s="9"/>
    </row>
    <row r="8" spans="1:4" ht="41.25" customHeight="1" x14ac:dyDescent="0.2">
      <c r="A8" s="105" t="s">
        <v>443</v>
      </c>
      <c r="B8" s="9"/>
      <c r="C8" s="9"/>
      <c r="D8" s="9">
        <v>171000</v>
      </c>
    </row>
    <row r="9" spans="1:4" ht="41.25" customHeight="1" x14ac:dyDescent="0.2">
      <c r="A9" s="105" t="s">
        <v>444</v>
      </c>
      <c r="B9" s="9"/>
      <c r="C9" s="9"/>
      <c r="D9" s="9">
        <v>120000</v>
      </c>
    </row>
    <row r="10" spans="1:4" ht="41.25" customHeight="1" x14ac:dyDescent="0.2">
      <c r="A10" s="105" t="s">
        <v>466</v>
      </c>
      <c r="B10" s="9"/>
      <c r="C10" s="9"/>
      <c r="D10" s="9">
        <v>205000</v>
      </c>
    </row>
    <row r="11" spans="1:4" ht="41.25" customHeight="1" x14ac:dyDescent="0.2">
      <c r="A11" s="105" t="s">
        <v>513</v>
      </c>
      <c r="B11" s="9"/>
      <c r="C11" s="9"/>
      <c r="D11" s="9">
        <v>205000</v>
      </c>
    </row>
    <row r="12" spans="1:4" ht="41.25" customHeight="1" x14ac:dyDescent="0.2">
      <c r="A12" s="105" t="s">
        <v>514</v>
      </c>
      <c r="B12" s="9"/>
      <c r="C12" s="9"/>
      <c r="D12" s="9">
        <v>205000</v>
      </c>
    </row>
    <row r="13" spans="1:4" ht="41.25" customHeight="1" x14ac:dyDescent="0.2">
      <c r="A13" s="105" t="s">
        <v>471</v>
      </c>
      <c r="B13" s="9"/>
      <c r="C13" s="9"/>
      <c r="D13" s="9">
        <v>103980</v>
      </c>
    </row>
    <row r="14" spans="1:4" ht="41.25" customHeight="1" x14ac:dyDescent="0.2">
      <c r="A14" s="105" t="s">
        <v>515</v>
      </c>
      <c r="B14" s="9"/>
      <c r="C14" s="9"/>
      <c r="D14" s="9">
        <v>120000</v>
      </c>
    </row>
    <row r="15" spans="1:4" ht="41.25" customHeight="1" x14ac:dyDescent="0.2">
      <c r="A15" s="105" t="s">
        <v>445</v>
      </c>
      <c r="B15" s="9"/>
      <c r="C15" s="9" t="s">
        <v>347</v>
      </c>
      <c r="D15" s="9">
        <v>120000</v>
      </c>
    </row>
    <row r="16" spans="1:4" x14ac:dyDescent="0.2">
      <c r="A16" s="116" t="s">
        <v>117</v>
      </c>
      <c r="B16" s="4"/>
      <c r="C16" s="4"/>
      <c r="D16" s="4">
        <f>SUM(D5:D15)</f>
        <v>3328980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 t="s">
        <v>334</v>
      </c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horizontalDpi="300" verticalDpi="300" r:id="rId1"/>
  <headerFooter>
    <oddHeader>&amp;C10.melléklet a 9/2021. (VII. 22.)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28"/>
  <sheetViews>
    <sheetView view="pageLayout" zoomScaleNormal="100" workbookViewId="0">
      <selection activeCell="J7" sqref="J7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1" t="s">
        <v>522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2" spans="1:15" ht="14.25" customHeight="1" thickBot="1" x14ac:dyDescent="0.3">
      <c r="A2" s="117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42" t="s">
        <v>365</v>
      </c>
    </row>
    <row r="3" spans="1:15" ht="21.75" customHeight="1" thickBot="1" x14ac:dyDescent="0.25">
      <c r="A3" s="118" t="s">
        <v>106</v>
      </c>
      <c r="B3" s="126" t="s">
        <v>2</v>
      </c>
      <c r="C3" s="126" t="s">
        <v>366</v>
      </c>
      <c r="D3" s="126" t="s">
        <v>367</v>
      </c>
      <c r="E3" s="126" t="s">
        <v>368</v>
      </c>
      <c r="F3" s="126" t="s">
        <v>369</v>
      </c>
      <c r="G3" s="126" t="s">
        <v>370</v>
      </c>
      <c r="H3" s="126" t="s">
        <v>371</v>
      </c>
      <c r="I3" s="126" t="s">
        <v>372</v>
      </c>
      <c r="J3" s="126" t="s">
        <v>373</v>
      </c>
      <c r="K3" s="126" t="s">
        <v>374</v>
      </c>
      <c r="L3" s="126" t="s">
        <v>375</v>
      </c>
      <c r="M3" s="126" t="s">
        <v>376</v>
      </c>
      <c r="N3" s="126" t="s">
        <v>377</v>
      </c>
      <c r="O3" s="143" t="s">
        <v>117</v>
      </c>
    </row>
    <row r="4" spans="1:15" ht="13.5" thickBot="1" x14ac:dyDescent="0.25">
      <c r="A4" s="119" t="s">
        <v>37</v>
      </c>
      <c r="B4" s="353" t="s">
        <v>268</v>
      </c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5"/>
    </row>
    <row r="5" spans="1:15" ht="39" customHeight="1" x14ac:dyDescent="0.2">
      <c r="A5" s="120" t="s">
        <v>38</v>
      </c>
      <c r="B5" s="127" t="s">
        <v>378</v>
      </c>
      <c r="C5" s="135">
        <v>25524</v>
      </c>
      <c r="D5" s="135">
        <v>25524</v>
      </c>
      <c r="E5" s="135">
        <v>25524</v>
      </c>
      <c r="F5" s="135">
        <v>25524</v>
      </c>
      <c r="G5" s="135">
        <v>25524</v>
      </c>
      <c r="H5" s="135">
        <v>25524</v>
      </c>
      <c r="I5" s="135">
        <v>27844</v>
      </c>
      <c r="J5" s="135">
        <v>28321</v>
      </c>
      <c r="K5" s="135">
        <v>29054</v>
      </c>
      <c r="L5" s="135">
        <v>25524</v>
      </c>
      <c r="M5" s="135">
        <v>25524</v>
      </c>
      <c r="N5" s="135">
        <v>25528</v>
      </c>
      <c r="O5" s="144">
        <f t="shared" ref="O5:O14" si="0">SUM(C5:N5)</f>
        <v>314939</v>
      </c>
    </row>
    <row r="6" spans="1:15" ht="39.75" customHeight="1" x14ac:dyDescent="0.2">
      <c r="A6" s="121" t="s">
        <v>39</v>
      </c>
      <c r="B6" s="128" t="s">
        <v>379</v>
      </c>
      <c r="C6" s="136">
        <v>2818</v>
      </c>
      <c r="D6" s="136">
        <v>2818</v>
      </c>
      <c r="E6" s="136">
        <v>2818</v>
      </c>
      <c r="F6" s="136">
        <v>2818</v>
      </c>
      <c r="G6" s="136">
        <v>2818</v>
      </c>
      <c r="H6" s="136">
        <v>10813</v>
      </c>
      <c r="I6" s="136">
        <v>32513</v>
      </c>
      <c r="J6" s="136">
        <v>24518</v>
      </c>
      <c r="K6" s="136">
        <v>4208</v>
      </c>
      <c r="L6" s="136">
        <v>19442</v>
      </c>
      <c r="M6" s="136">
        <v>2818</v>
      </c>
      <c r="N6" s="136">
        <v>2822</v>
      </c>
      <c r="O6" s="145">
        <f t="shared" si="0"/>
        <v>111224</v>
      </c>
    </row>
    <row r="7" spans="1:15" ht="41.25" customHeight="1" x14ac:dyDescent="0.2">
      <c r="A7" s="121" t="s">
        <v>44</v>
      </c>
      <c r="B7" s="129" t="s">
        <v>380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46">
        <f t="shared" si="0"/>
        <v>0</v>
      </c>
    </row>
    <row r="8" spans="1:15" x14ac:dyDescent="0.2">
      <c r="A8" s="121" t="s">
        <v>55</v>
      </c>
      <c r="B8" s="130" t="s">
        <v>219</v>
      </c>
      <c r="C8" s="136">
        <v>1700</v>
      </c>
      <c r="D8" s="136">
        <v>1900</v>
      </c>
      <c r="E8" s="136">
        <v>7200</v>
      </c>
      <c r="F8" s="136">
        <v>1000</v>
      </c>
      <c r="G8" s="136">
        <v>1500</v>
      </c>
      <c r="H8" s="136">
        <v>1800</v>
      </c>
      <c r="I8" s="136">
        <v>1500</v>
      </c>
      <c r="J8" s="136">
        <v>1900</v>
      </c>
      <c r="K8" s="136">
        <v>19000</v>
      </c>
      <c r="L8" s="136">
        <v>6600</v>
      </c>
      <c r="M8" s="136">
        <v>9000</v>
      </c>
      <c r="N8" s="136">
        <v>7100</v>
      </c>
      <c r="O8" s="145">
        <f t="shared" si="0"/>
        <v>60200</v>
      </c>
    </row>
    <row r="9" spans="1:15" x14ac:dyDescent="0.2">
      <c r="A9" s="121" t="s">
        <v>56</v>
      </c>
      <c r="B9" s="130" t="s">
        <v>381</v>
      </c>
      <c r="C9" s="136">
        <v>3723</v>
      </c>
      <c r="D9" s="136">
        <v>3723</v>
      </c>
      <c r="E9" s="136">
        <v>3723</v>
      </c>
      <c r="F9" s="136">
        <v>6163</v>
      </c>
      <c r="G9" s="136">
        <v>6163</v>
      </c>
      <c r="H9" s="136">
        <v>6163</v>
      </c>
      <c r="I9" s="136">
        <v>6163</v>
      </c>
      <c r="J9" s="136">
        <v>6163</v>
      </c>
      <c r="K9" s="136">
        <v>6613</v>
      </c>
      <c r="L9" s="136">
        <v>10163</v>
      </c>
      <c r="M9" s="136">
        <v>9300</v>
      </c>
      <c r="N9" s="136">
        <v>11024</v>
      </c>
      <c r="O9" s="145">
        <f t="shared" si="0"/>
        <v>79084</v>
      </c>
    </row>
    <row r="10" spans="1:15" ht="15.75" x14ac:dyDescent="0.2">
      <c r="A10" s="121" t="s">
        <v>92</v>
      </c>
      <c r="B10" s="130" t="s">
        <v>441</v>
      </c>
      <c r="C10" s="136"/>
      <c r="D10" s="136"/>
      <c r="E10" s="136"/>
      <c r="F10" s="136"/>
      <c r="G10" s="136"/>
      <c r="H10" s="136"/>
      <c r="I10" s="141"/>
      <c r="J10" s="136">
        <v>19563</v>
      </c>
      <c r="K10" s="136"/>
      <c r="L10" s="141"/>
      <c r="M10" s="136"/>
      <c r="N10" s="136"/>
      <c r="O10" s="145">
        <f t="shared" si="0"/>
        <v>19563</v>
      </c>
    </row>
    <row r="11" spans="1:15" x14ac:dyDescent="0.2">
      <c r="A11" s="121" t="s">
        <v>94</v>
      </c>
      <c r="B11" s="130" t="s">
        <v>442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45">
        <f t="shared" si="0"/>
        <v>0</v>
      </c>
    </row>
    <row r="12" spans="1:15" ht="32.25" customHeight="1" x14ac:dyDescent="0.2">
      <c r="A12" s="121" t="s">
        <v>159</v>
      </c>
      <c r="B12" s="128" t="s">
        <v>382</v>
      </c>
      <c r="C12" s="136">
        <v>244</v>
      </c>
      <c r="D12" s="136">
        <v>244</v>
      </c>
      <c r="E12" s="136">
        <v>244</v>
      </c>
      <c r="F12" s="136">
        <v>244</v>
      </c>
      <c r="G12" s="136">
        <v>244</v>
      </c>
      <c r="H12" s="136">
        <v>244</v>
      </c>
      <c r="I12" s="136">
        <v>244</v>
      </c>
      <c r="J12" s="136">
        <v>244</v>
      </c>
      <c r="K12" s="136">
        <v>244</v>
      </c>
      <c r="L12" s="136">
        <v>244</v>
      </c>
      <c r="M12" s="136">
        <v>294</v>
      </c>
      <c r="N12" s="136">
        <v>252</v>
      </c>
      <c r="O12" s="145">
        <f t="shared" si="0"/>
        <v>2986</v>
      </c>
    </row>
    <row r="13" spans="1:15" ht="13.5" thickBot="1" x14ac:dyDescent="0.25">
      <c r="A13" s="121" t="s">
        <v>383</v>
      </c>
      <c r="B13" s="130" t="s">
        <v>384</v>
      </c>
      <c r="C13" s="136">
        <v>7690</v>
      </c>
      <c r="D13" s="136">
        <v>7690</v>
      </c>
      <c r="E13" s="136">
        <v>15685</v>
      </c>
      <c r="F13" s="136">
        <v>7690</v>
      </c>
      <c r="G13" s="136">
        <v>34125</v>
      </c>
      <c r="H13" s="136">
        <v>34125</v>
      </c>
      <c r="I13" s="136">
        <v>60560</v>
      </c>
      <c r="J13" s="136">
        <v>60560</v>
      </c>
      <c r="K13" s="136">
        <v>52565</v>
      </c>
      <c r="L13" s="136">
        <v>60560</v>
      </c>
      <c r="M13" s="136">
        <v>34125</v>
      </c>
      <c r="N13" s="136">
        <v>34127</v>
      </c>
      <c r="O13" s="145">
        <f t="shared" si="0"/>
        <v>409502</v>
      </c>
    </row>
    <row r="14" spans="1:15" ht="13.5" thickBot="1" x14ac:dyDescent="0.25">
      <c r="A14" s="119" t="s">
        <v>385</v>
      </c>
      <c r="B14" s="131" t="s">
        <v>225</v>
      </c>
      <c r="C14" s="138">
        <f t="shared" ref="C14:N14" si="1">SUM(C5:C13)</f>
        <v>41699</v>
      </c>
      <c r="D14" s="138">
        <f t="shared" si="1"/>
        <v>41899</v>
      </c>
      <c r="E14" s="138">
        <f t="shared" si="1"/>
        <v>55194</v>
      </c>
      <c r="F14" s="138">
        <f t="shared" si="1"/>
        <v>43439</v>
      </c>
      <c r="G14" s="138">
        <f t="shared" si="1"/>
        <v>70374</v>
      </c>
      <c r="H14" s="138">
        <f t="shared" si="1"/>
        <v>78669</v>
      </c>
      <c r="I14" s="138">
        <f t="shared" si="1"/>
        <v>128824</v>
      </c>
      <c r="J14" s="138">
        <f t="shared" si="1"/>
        <v>141269</v>
      </c>
      <c r="K14" s="138">
        <f t="shared" si="1"/>
        <v>111684</v>
      </c>
      <c r="L14" s="138">
        <f t="shared" si="1"/>
        <v>122533</v>
      </c>
      <c r="M14" s="138">
        <f t="shared" si="1"/>
        <v>81061</v>
      </c>
      <c r="N14" s="138">
        <f t="shared" si="1"/>
        <v>80853</v>
      </c>
      <c r="O14" s="147">
        <f t="shared" si="0"/>
        <v>997498</v>
      </c>
    </row>
    <row r="15" spans="1:15" ht="13.5" thickBot="1" x14ac:dyDescent="0.25">
      <c r="A15" s="119" t="s">
        <v>386</v>
      </c>
      <c r="B15" s="353" t="s">
        <v>286</v>
      </c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5"/>
    </row>
    <row r="16" spans="1:15" x14ac:dyDescent="0.2">
      <c r="A16" s="122" t="s">
        <v>387</v>
      </c>
      <c r="B16" s="132" t="s">
        <v>181</v>
      </c>
      <c r="C16" s="137">
        <v>24227</v>
      </c>
      <c r="D16" s="137">
        <v>24227</v>
      </c>
      <c r="E16" s="137">
        <v>24227</v>
      </c>
      <c r="F16" s="137">
        <v>24227</v>
      </c>
      <c r="G16" s="137">
        <v>24227</v>
      </c>
      <c r="H16" s="137">
        <v>24227</v>
      </c>
      <c r="I16" s="137">
        <v>24227</v>
      </c>
      <c r="J16" s="137">
        <v>24227</v>
      </c>
      <c r="K16" s="137">
        <v>24227</v>
      </c>
      <c r="L16" s="137">
        <v>24227</v>
      </c>
      <c r="M16" s="137">
        <v>24227</v>
      </c>
      <c r="N16" s="137">
        <v>24227</v>
      </c>
      <c r="O16" s="146">
        <f t="shared" ref="O16:O25" si="2">SUM(C16:N16)</f>
        <v>290724</v>
      </c>
    </row>
    <row r="17" spans="1:15" ht="54" customHeight="1" x14ac:dyDescent="0.2">
      <c r="A17" s="121" t="s">
        <v>388</v>
      </c>
      <c r="B17" s="128" t="s">
        <v>389</v>
      </c>
      <c r="C17" s="136">
        <v>3713</v>
      </c>
      <c r="D17" s="136">
        <v>3713</v>
      </c>
      <c r="E17" s="136">
        <v>3713</v>
      </c>
      <c r="F17" s="136">
        <v>3713</v>
      </c>
      <c r="G17" s="136">
        <v>3713</v>
      </c>
      <c r="H17" s="136">
        <v>3713</v>
      </c>
      <c r="I17" s="136">
        <v>3713</v>
      </c>
      <c r="J17" s="136">
        <v>3713</v>
      </c>
      <c r="K17" s="136">
        <v>3713</v>
      </c>
      <c r="L17" s="136">
        <v>3713</v>
      </c>
      <c r="M17" s="136">
        <v>3713</v>
      </c>
      <c r="N17" s="136">
        <v>3716</v>
      </c>
      <c r="O17" s="145">
        <f t="shared" si="2"/>
        <v>44559</v>
      </c>
    </row>
    <row r="18" spans="1:15" x14ac:dyDescent="0.2">
      <c r="A18" s="121" t="s">
        <v>390</v>
      </c>
      <c r="B18" s="130" t="s">
        <v>391</v>
      </c>
      <c r="C18" s="161">
        <v>12259</v>
      </c>
      <c r="D18" s="161">
        <v>12459</v>
      </c>
      <c r="E18" s="161">
        <v>15165</v>
      </c>
      <c r="F18" s="161">
        <v>12299</v>
      </c>
      <c r="G18" s="161">
        <v>11999</v>
      </c>
      <c r="H18" s="161">
        <v>12199</v>
      </c>
      <c r="I18" s="161">
        <v>15478</v>
      </c>
      <c r="J18" s="161">
        <v>16754</v>
      </c>
      <c r="K18" s="161">
        <v>15549</v>
      </c>
      <c r="L18" s="161">
        <v>26196</v>
      </c>
      <c r="M18" s="161">
        <v>16770</v>
      </c>
      <c r="N18" s="161">
        <v>16579</v>
      </c>
      <c r="O18" s="145">
        <f t="shared" si="2"/>
        <v>183706</v>
      </c>
    </row>
    <row r="19" spans="1:15" x14ac:dyDescent="0.2">
      <c r="A19" s="121" t="s">
        <v>392</v>
      </c>
      <c r="B19" s="130" t="s">
        <v>393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45">
        <f t="shared" si="2"/>
        <v>0</v>
      </c>
    </row>
    <row r="20" spans="1:15" x14ac:dyDescent="0.2">
      <c r="A20" s="121" t="s">
        <v>394</v>
      </c>
      <c r="B20" s="130" t="s">
        <v>395</v>
      </c>
      <c r="C20" s="136">
        <v>1500</v>
      </c>
      <c r="D20" s="136">
        <v>1500</v>
      </c>
      <c r="E20" s="136">
        <v>3900</v>
      </c>
      <c r="F20" s="136">
        <v>3000</v>
      </c>
      <c r="G20" s="136">
        <v>3000</v>
      </c>
      <c r="H20" s="136">
        <v>3900</v>
      </c>
      <c r="I20" s="136">
        <v>7966</v>
      </c>
      <c r="J20" s="136">
        <v>8340</v>
      </c>
      <c r="K20" s="136">
        <v>4300</v>
      </c>
      <c r="L20" s="136">
        <v>7200</v>
      </c>
      <c r="M20" s="136">
        <v>6516</v>
      </c>
      <c r="N20" s="136">
        <v>8418</v>
      </c>
      <c r="O20" s="145">
        <f t="shared" si="2"/>
        <v>59540</v>
      </c>
    </row>
    <row r="21" spans="1:15" x14ac:dyDescent="0.2">
      <c r="A21" s="121" t="s">
        <v>396</v>
      </c>
      <c r="B21" s="130" t="s">
        <v>397</v>
      </c>
      <c r="C21" s="136"/>
      <c r="D21" s="136"/>
      <c r="E21" s="136"/>
      <c r="F21" s="136"/>
      <c r="G21" s="136">
        <v>18668</v>
      </c>
      <c r="H21" s="136">
        <v>34430</v>
      </c>
      <c r="I21" s="136">
        <v>47505</v>
      </c>
      <c r="J21" s="136">
        <v>59500</v>
      </c>
      <c r="K21" s="136">
        <v>40455</v>
      </c>
      <c r="L21" s="136"/>
      <c r="M21" s="136"/>
      <c r="N21" s="136"/>
      <c r="O21" s="145">
        <f t="shared" si="2"/>
        <v>200558</v>
      </c>
    </row>
    <row r="22" spans="1:15" ht="18" customHeight="1" x14ac:dyDescent="0.2">
      <c r="A22" s="121" t="s">
        <v>398</v>
      </c>
      <c r="B22" s="128" t="s">
        <v>399</v>
      </c>
      <c r="C22" s="136"/>
      <c r="D22" s="136"/>
      <c r="E22" s="136">
        <v>5189</v>
      </c>
      <c r="F22" s="136"/>
      <c r="G22" s="136">
        <v>7767</v>
      </c>
      <c r="H22" s="136"/>
      <c r="I22" s="136">
        <v>29935</v>
      </c>
      <c r="J22" s="136">
        <v>28535</v>
      </c>
      <c r="K22" s="136">
        <v>20440</v>
      </c>
      <c r="L22" s="136">
        <v>60197</v>
      </c>
      <c r="M22" s="136">
        <v>20542</v>
      </c>
      <c r="N22" s="136">
        <v>25913</v>
      </c>
      <c r="O22" s="145">
        <f t="shared" si="2"/>
        <v>198518</v>
      </c>
    </row>
    <row r="23" spans="1:15" x14ac:dyDescent="0.2">
      <c r="A23" s="121" t="s">
        <v>400</v>
      </c>
      <c r="B23" s="130" t="s">
        <v>401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45">
        <f t="shared" si="2"/>
        <v>0</v>
      </c>
    </row>
    <row r="24" spans="1:15" ht="13.5" thickBot="1" x14ac:dyDescent="0.25">
      <c r="A24" s="121" t="s">
        <v>402</v>
      </c>
      <c r="B24" s="130" t="s">
        <v>403</v>
      </c>
      <c r="C24" s="136"/>
      <c r="D24" s="136"/>
      <c r="E24" s="136">
        <v>3000</v>
      </c>
      <c r="F24" s="136">
        <v>200</v>
      </c>
      <c r="G24" s="136">
        <v>1000</v>
      </c>
      <c r="H24" s="136">
        <v>200</v>
      </c>
      <c r="I24" s="136"/>
      <c r="J24" s="136">
        <v>200</v>
      </c>
      <c r="K24" s="136">
        <v>3000</v>
      </c>
      <c r="L24" s="136">
        <v>1000</v>
      </c>
      <c r="M24" s="136">
        <v>9293</v>
      </c>
      <c r="N24" s="136">
        <v>2000</v>
      </c>
      <c r="O24" s="145">
        <f t="shared" si="2"/>
        <v>19893</v>
      </c>
    </row>
    <row r="25" spans="1:15" ht="13.5" thickBot="1" x14ac:dyDescent="0.25">
      <c r="A25" s="123" t="s">
        <v>404</v>
      </c>
      <c r="B25" s="131" t="s">
        <v>307</v>
      </c>
      <c r="C25" s="138">
        <f t="shared" ref="C25:N25" si="3">SUM(C16:C24)</f>
        <v>41699</v>
      </c>
      <c r="D25" s="138">
        <f t="shared" si="3"/>
        <v>41899</v>
      </c>
      <c r="E25" s="138">
        <f t="shared" si="3"/>
        <v>55194</v>
      </c>
      <c r="F25" s="138">
        <f t="shared" si="3"/>
        <v>43439</v>
      </c>
      <c r="G25" s="138">
        <f t="shared" si="3"/>
        <v>70374</v>
      </c>
      <c r="H25" s="138">
        <f t="shared" si="3"/>
        <v>78669</v>
      </c>
      <c r="I25" s="138">
        <f t="shared" si="3"/>
        <v>128824</v>
      </c>
      <c r="J25" s="138">
        <f t="shared" si="3"/>
        <v>141269</v>
      </c>
      <c r="K25" s="138">
        <f t="shared" si="3"/>
        <v>111684</v>
      </c>
      <c r="L25" s="138">
        <f t="shared" si="3"/>
        <v>122533</v>
      </c>
      <c r="M25" s="138">
        <f t="shared" si="3"/>
        <v>81061</v>
      </c>
      <c r="N25" s="138">
        <f t="shared" si="3"/>
        <v>80853</v>
      </c>
      <c r="O25" s="147">
        <f t="shared" si="2"/>
        <v>997498</v>
      </c>
    </row>
    <row r="26" spans="1:15" ht="13.5" thickBot="1" x14ac:dyDescent="0.25">
      <c r="A26" s="123" t="s">
        <v>405</v>
      </c>
      <c r="B26" s="133" t="s">
        <v>406</v>
      </c>
      <c r="C26" s="139">
        <f t="shared" ref="C26:O26" si="4">C14-C25</f>
        <v>0</v>
      </c>
      <c r="D26" s="139">
        <f t="shared" si="4"/>
        <v>0</v>
      </c>
      <c r="E26" s="139">
        <f t="shared" si="4"/>
        <v>0</v>
      </c>
      <c r="F26" s="139">
        <f t="shared" si="4"/>
        <v>0</v>
      </c>
      <c r="G26" s="139">
        <f t="shared" si="4"/>
        <v>0</v>
      </c>
      <c r="H26" s="139">
        <f t="shared" si="4"/>
        <v>0</v>
      </c>
      <c r="I26" s="139">
        <f t="shared" si="4"/>
        <v>0</v>
      </c>
      <c r="J26" s="139">
        <f t="shared" si="4"/>
        <v>0</v>
      </c>
      <c r="K26" s="139">
        <f t="shared" si="4"/>
        <v>0</v>
      </c>
      <c r="L26" s="139">
        <f t="shared" si="4"/>
        <v>0</v>
      </c>
      <c r="M26" s="139">
        <f t="shared" si="4"/>
        <v>0</v>
      </c>
      <c r="N26" s="139">
        <f t="shared" si="4"/>
        <v>0</v>
      </c>
      <c r="O26" s="148">
        <f t="shared" si="4"/>
        <v>0</v>
      </c>
    </row>
    <row r="27" spans="1:15" ht="15.75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17"/>
    </row>
    <row r="28" spans="1:15" ht="15.75" x14ac:dyDescent="0.25">
      <c r="A28" s="117"/>
      <c r="B28" s="134"/>
      <c r="C28" s="140"/>
      <c r="D28" s="140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horizontalDpi="300" verticalDpi="300" r:id="rId1"/>
  <headerFooter>
    <oddHeader>&amp;C11. melléklet a  9/2021. (VII. 22.) önkormányzati rendelethez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5:E14"/>
  <sheetViews>
    <sheetView view="pageLayout" zoomScaleNormal="100" workbookViewId="0">
      <selection activeCell="B5" sqref="B5:E14"/>
    </sheetView>
  </sheetViews>
  <sheetFormatPr defaultRowHeight="12.75" x14ac:dyDescent="0.2"/>
  <cols>
    <col min="3" max="3" width="13.42578125" customWidth="1"/>
    <col min="4" max="4" width="14" customWidth="1"/>
    <col min="5" max="5" width="16.28515625" customWidth="1"/>
  </cols>
  <sheetData>
    <row r="5" spans="2:5" x14ac:dyDescent="0.2">
      <c r="B5" s="250" t="s">
        <v>407</v>
      </c>
      <c r="C5" s="356"/>
      <c r="D5" s="356"/>
      <c r="E5" s="356"/>
    </row>
    <row r="7" spans="2:5" x14ac:dyDescent="0.2">
      <c r="B7" s="250" t="s">
        <v>408</v>
      </c>
      <c r="C7" s="267"/>
      <c r="D7" s="267"/>
      <c r="E7" s="267"/>
    </row>
    <row r="8" spans="2:5" x14ac:dyDescent="0.2">
      <c r="E8" s="197" t="s">
        <v>500</v>
      </c>
    </row>
    <row r="10" spans="2:5" x14ac:dyDescent="0.2">
      <c r="B10" s="250" t="s">
        <v>409</v>
      </c>
      <c r="C10" s="250"/>
      <c r="D10" s="250"/>
      <c r="E10" s="250"/>
    </row>
    <row r="12" spans="2:5" x14ac:dyDescent="0.2">
      <c r="B12" s="200"/>
      <c r="C12" s="34"/>
      <c r="E12" s="199" t="s">
        <v>186</v>
      </c>
    </row>
    <row r="13" spans="2:5" ht="45" x14ac:dyDescent="0.2">
      <c r="B13" s="149" t="s">
        <v>410</v>
      </c>
      <c r="C13" s="150">
        <v>2021</v>
      </c>
      <c r="D13" s="150">
        <v>2022</v>
      </c>
      <c r="E13" s="150"/>
    </row>
    <row r="14" spans="2:5" x14ac:dyDescent="0.2">
      <c r="B14" s="151" t="s">
        <v>362</v>
      </c>
      <c r="C14" s="188">
        <v>297610</v>
      </c>
      <c r="D14" s="188">
        <v>297610</v>
      </c>
      <c r="E14" s="152"/>
    </row>
  </sheetData>
  <mergeCells count="3">
    <mergeCell ref="B5:E5"/>
    <mergeCell ref="B7:E7"/>
    <mergeCell ref="B10:E10"/>
  </mergeCells>
  <pageMargins left="0.7" right="0.7" top="0.75" bottom="0.75" header="0.3" footer="0.3"/>
  <pageSetup paperSize="9" orientation="portrait" horizontalDpi="300" verticalDpi="300" r:id="rId1"/>
  <headerFooter>
    <oddHeader>&amp;C12. melléklet a 9/2021. (VII. 22.)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34"/>
  <sheetViews>
    <sheetView view="pageLayout" topLeftCell="A13" zoomScaleNormal="100" workbookViewId="0">
      <selection activeCell="C8" sqref="C8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446</v>
      </c>
    </row>
    <row r="2" spans="1:6" x14ac:dyDescent="0.2">
      <c r="A2" s="110"/>
      <c r="F2" s="153" t="s">
        <v>411</v>
      </c>
    </row>
    <row r="3" spans="1:6" ht="36.75" x14ac:dyDescent="0.2">
      <c r="A3" s="26" t="s">
        <v>412</v>
      </c>
      <c r="B3" s="154" t="s">
        <v>413</v>
      </c>
      <c r="C3" s="92" t="s">
        <v>469</v>
      </c>
      <c r="D3" s="92" t="s">
        <v>474</v>
      </c>
      <c r="E3" s="92" t="s">
        <v>495</v>
      </c>
      <c r="F3" s="92" t="s">
        <v>512</v>
      </c>
    </row>
    <row r="4" spans="1:6" x14ac:dyDescent="0.2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</row>
    <row r="5" spans="1:6" x14ac:dyDescent="0.2">
      <c r="A5" s="80" t="s">
        <v>447</v>
      </c>
      <c r="B5" s="155" t="s">
        <v>414</v>
      </c>
      <c r="C5" s="156">
        <v>59550</v>
      </c>
      <c r="D5" s="156">
        <v>42550</v>
      </c>
      <c r="E5" s="156">
        <v>42550</v>
      </c>
      <c r="F5" s="156">
        <v>42550</v>
      </c>
    </row>
    <row r="6" spans="1:6" ht="45" x14ac:dyDescent="0.2">
      <c r="A6" s="81" t="s">
        <v>415</v>
      </c>
      <c r="B6" s="157" t="s">
        <v>416</v>
      </c>
      <c r="C6" s="156">
        <v>14622</v>
      </c>
      <c r="D6" s="156">
        <v>14881</v>
      </c>
      <c r="E6" s="156">
        <v>15625</v>
      </c>
      <c r="F6" s="156">
        <v>16406</v>
      </c>
    </row>
    <row r="7" spans="1:6" x14ac:dyDescent="0.2">
      <c r="A7" s="80" t="s">
        <v>417</v>
      </c>
      <c r="B7" s="155" t="s">
        <v>418</v>
      </c>
      <c r="C7" s="156"/>
      <c r="D7" s="156"/>
      <c r="E7" s="156"/>
      <c r="F7" s="156"/>
    </row>
    <row r="8" spans="1:6" ht="33.75" x14ac:dyDescent="0.2">
      <c r="A8" s="81" t="s">
        <v>419</v>
      </c>
      <c r="B8" s="155" t="s">
        <v>420</v>
      </c>
      <c r="C8" s="156"/>
      <c r="D8" s="156"/>
      <c r="E8" s="156"/>
      <c r="F8" s="156"/>
    </row>
    <row r="9" spans="1:6" x14ac:dyDescent="0.2">
      <c r="A9" s="80" t="s">
        <v>421</v>
      </c>
      <c r="B9" s="157" t="s">
        <v>422</v>
      </c>
      <c r="C9" s="156">
        <v>650</v>
      </c>
      <c r="D9" s="156">
        <v>650</v>
      </c>
      <c r="E9" s="156">
        <v>650</v>
      </c>
      <c r="F9" s="156">
        <v>650</v>
      </c>
    </row>
    <row r="10" spans="1:6" x14ac:dyDescent="0.2">
      <c r="A10" s="80" t="s">
        <v>423</v>
      </c>
      <c r="B10" s="155" t="s">
        <v>424</v>
      </c>
      <c r="C10" s="156"/>
      <c r="D10" s="156"/>
      <c r="E10" s="156"/>
      <c r="F10" s="156"/>
    </row>
    <row r="11" spans="1:6" x14ac:dyDescent="0.2">
      <c r="A11" s="86" t="s">
        <v>425</v>
      </c>
      <c r="B11" s="155" t="s">
        <v>426</v>
      </c>
      <c r="C11" s="158">
        <f>C10+C9+C8+C7+C6+C5</f>
        <v>74822</v>
      </c>
      <c r="D11" s="158">
        <f>D10+D9+D8+D7+D6+D5</f>
        <v>58081</v>
      </c>
      <c r="E11" s="158">
        <f>E10+E9+E8+E7+E6+E5</f>
        <v>58825</v>
      </c>
      <c r="F11" s="158">
        <f>F10+F9+F8+F7+F6+F5</f>
        <v>59606</v>
      </c>
    </row>
    <row r="12" spans="1:6" x14ac:dyDescent="0.2">
      <c r="A12" s="86" t="s">
        <v>427</v>
      </c>
      <c r="B12" s="157" t="s">
        <v>428</v>
      </c>
      <c r="C12" s="158">
        <f>C11/2</f>
        <v>37411</v>
      </c>
      <c r="D12" s="158">
        <f>D11/2</f>
        <v>29040.5</v>
      </c>
      <c r="E12" s="158">
        <f>E11/2</f>
        <v>29412.5</v>
      </c>
      <c r="F12" s="158">
        <f>F11/2</f>
        <v>29803</v>
      </c>
    </row>
    <row r="13" spans="1:6" ht="33.75" x14ac:dyDescent="0.2">
      <c r="A13" s="82" t="s">
        <v>429</v>
      </c>
      <c r="B13" s="155" t="s">
        <v>430</v>
      </c>
      <c r="C13" s="158"/>
      <c r="D13" s="158"/>
      <c r="E13" s="158"/>
      <c r="F13" s="158"/>
    </row>
    <row r="14" spans="1:6" ht="22.5" x14ac:dyDescent="0.2">
      <c r="A14" s="81" t="s">
        <v>431</v>
      </c>
      <c r="B14" s="159">
        <v>10</v>
      </c>
      <c r="C14" s="156"/>
      <c r="D14" s="156"/>
      <c r="E14" s="156"/>
      <c r="F14" s="156"/>
    </row>
    <row r="15" spans="1:6" x14ac:dyDescent="0.2">
      <c r="A15" s="80" t="s">
        <v>432</v>
      </c>
      <c r="B15" s="159">
        <v>11</v>
      </c>
      <c r="C15" s="156"/>
      <c r="D15" s="156"/>
      <c r="E15" s="156"/>
      <c r="F15" s="156"/>
    </row>
    <row r="16" spans="1:6" x14ac:dyDescent="0.2">
      <c r="A16" s="80" t="s">
        <v>433</v>
      </c>
      <c r="B16" s="159">
        <v>12</v>
      </c>
      <c r="C16" s="156"/>
      <c r="D16" s="156"/>
      <c r="E16" s="156"/>
      <c r="F16" s="156"/>
    </row>
    <row r="17" spans="1:6" x14ac:dyDescent="0.2">
      <c r="A17" s="80" t="s">
        <v>434</v>
      </c>
      <c r="B17" s="159">
        <v>13</v>
      </c>
      <c r="C17" s="156"/>
      <c r="D17" s="156"/>
      <c r="E17" s="156"/>
      <c r="F17" s="156"/>
    </row>
    <row r="18" spans="1:6" x14ac:dyDescent="0.2">
      <c r="A18" s="80" t="s">
        <v>435</v>
      </c>
      <c r="B18" s="159">
        <v>14</v>
      </c>
      <c r="C18" s="156"/>
      <c r="D18" s="156" t="s">
        <v>334</v>
      </c>
      <c r="E18" s="156"/>
      <c r="F18" s="156"/>
    </row>
    <row r="19" spans="1:6" x14ac:dyDescent="0.2">
      <c r="A19" s="80" t="s">
        <v>436</v>
      </c>
      <c r="B19" s="159">
        <v>15</v>
      </c>
      <c r="C19" s="156"/>
      <c r="D19" s="156"/>
      <c r="E19" s="156"/>
      <c r="F19" s="156"/>
    </row>
    <row r="20" spans="1:6" ht="22.5" x14ac:dyDescent="0.2">
      <c r="A20" s="81" t="s">
        <v>437</v>
      </c>
      <c r="B20" s="159">
        <v>16</v>
      </c>
      <c r="C20" s="156"/>
      <c r="D20" s="156"/>
      <c r="E20" s="156"/>
      <c r="F20" s="156"/>
    </row>
    <row r="21" spans="1:6" x14ac:dyDescent="0.2">
      <c r="A21" s="80" t="s">
        <v>438</v>
      </c>
      <c r="B21" s="159">
        <v>17</v>
      </c>
      <c r="C21" s="156"/>
      <c r="D21" s="156"/>
      <c r="E21" s="156"/>
      <c r="F21" s="156"/>
    </row>
    <row r="22" spans="1:6" ht="33.75" x14ac:dyDescent="0.2">
      <c r="A22" s="82" t="s">
        <v>439</v>
      </c>
      <c r="B22" s="159">
        <v>18</v>
      </c>
      <c r="C22" s="158">
        <f>C23+C24+C25+C26+C27+C28+C29+C30</f>
        <v>0</v>
      </c>
      <c r="D22" s="158">
        <f>D23+D24+D25+D26+D27+D28+D29+D30</f>
        <v>0</v>
      </c>
      <c r="E22" s="158">
        <f>E23+E24+E25+E26+E27+E28+E29+E30</f>
        <v>0</v>
      </c>
      <c r="F22" s="158">
        <f>F23+F24+F25+F26+F27+F28+F29+F30</f>
        <v>0</v>
      </c>
    </row>
    <row r="23" spans="1:6" ht="22.5" x14ac:dyDescent="0.2">
      <c r="A23" s="81" t="s">
        <v>431</v>
      </c>
      <c r="B23" s="159">
        <v>19</v>
      </c>
      <c r="C23" s="156"/>
      <c r="D23" s="156"/>
      <c r="E23" s="156"/>
      <c r="F23" s="156"/>
    </row>
    <row r="24" spans="1:6" x14ac:dyDescent="0.2">
      <c r="A24" s="80" t="s">
        <v>432</v>
      </c>
      <c r="B24" s="159">
        <v>20</v>
      </c>
      <c r="C24" s="156"/>
      <c r="D24" s="156"/>
      <c r="E24" s="156"/>
      <c r="F24" s="156"/>
    </row>
    <row r="25" spans="1:6" x14ac:dyDescent="0.2">
      <c r="A25" s="80" t="s">
        <v>433</v>
      </c>
      <c r="B25" s="159">
        <v>21</v>
      </c>
      <c r="C25" s="156"/>
      <c r="D25" s="156"/>
      <c r="E25" s="156"/>
      <c r="F25" s="156"/>
    </row>
    <row r="26" spans="1:6" x14ac:dyDescent="0.2">
      <c r="A26" s="80" t="s">
        <v>434</v>
      </c>
      <c r="B26" s="159">
        <v>22</v>
      </c>
      <c r="C26" s="156"/>
      <c r="D26" s="156"/>
      <c r="E26" s="156"/>
      <c r="F26" s="156"/>
    </row>
    <row r="27" spans="1:6" x14ac:dyDescent="0.2">
      <c r="A27" s="80" t="s">
        <v>435</v>
      </c>
      <c r="B27" s="159">
        <v>23</v>
      </c>
      <c r="C27" s="156"/>
      <c r="D27" s="156"/>
      <c r="E27" s="156"/>
      <c r="F27" s="156"/>
    </row>
    <row r="28" spans="1:6" x14ac:dyDescent="0.2">
      <c r="A28" s="80" t="s">
        <v>436</v>
      </c>
      <c r="B28" s="159">
        <v>24</v>
      </c>
      <c r="C28" s="156"/>
      <c r="D28" s="156"/>
      <c r="E28" s="156"/>
      <c r="F28" s="156"/>
    </row>
    <row r="29" spans="1:6" ht="22.5" x14ac:dyDescent="0.2">
      <c r="A29" s="81" t="s">
        <v>437</v>
      </c>
      <c r="B29" s="159">
        <v>25</v>
      </c>
      <c r="C29" s="156"/>
      <c r="D29" s="156"/>
      <c r="E29" s="156"/>
      <c r="F29" s="156"/>
    </row>
    <row r="30" spans="1:6" x14ac:dyDescent="0.2">
      <c r="A30" s="80" t="s">
        <v>438</v>
      </c>
      <c r="B30" s="159">
        <v>26</v>
      </c>
      <c r="C30" s="156"/>
      <c r="D30" s="156"/>
      <c r="E30" s="156"/>
      <c r="F30" s="156"/>
    </row>
    <row r="31" spans="1:6" x14ac:dyDescent="0.2">
      <c r="A31" s="86" t="s">
        <v>448</v>
      </c>
      <c r="B31" s="159">
        <v>27</v>
      </c>
      <c r="C31" s="158">
        <f>C13+C22</f>
        <v>0</v>
      </c>
      <c r="D31" s="158">
        <f>D13+D22</f>
        <v>0</v>
      </c>
      <c r="E31" s="158">
        <f>E13+E22</f>
        <v>0</v>
      </c>
      <c r="F31" s="158">
        <f>F13+F22</f>
        <v>0</v>
      </c>
    </row>
    <row r="32" spans="1:6" ht="22.5" x14ac:dyDescent="0.2">
      <c r="A32" s="82" t="s">
        <v>440</v>
      </c>
      <c r="B32" s="159">
        <v>28</v>
      </c>
      <c r="C32" s="158">
        <f>C12-C31</f>
        <v>37411</v>
      </c>
      <c r="D32" s="158">
        <f>D12-D31</f>
        <v>29040.5</v>
      </c>
      <c r="E32" s="158">
        <f>E12-E31</f>
        <v>29412.5</v>
      </c>
      <c r="F32" s="158">
        <f>F12-F31</f>
        <v>29803</v>
      </c>
    </row>
    <row r="33" spans="3:6" x14ac:dyDescent="0.2">
      <c r="C33" s="160"/>
      <c r="D33" s="160"/>
      <c r="E33" s="160"/>
      <c r="F33" s="160"/>
    </row>
    <row r="34" spans="3:6" x14ac:dyDescent="0.2">
      <c r="C34" s="160"/>
      <c r="D34" s="160"/>
      <c r="E34" s="160"/>
      <c r="F34" s="160"/>
    </row>
  </sheetData>
  <pageMargins left="0.7" right="0.7" top="0.75" bottom="0.75" header="0.3" footer="0.3"/>
  <pageSetup paperSize="9" orientation="portrait" r:id="rId1"/>
  <headerFooter>
    <oddHeader>&amp;C13. melléklet a 9/2021. (VII. 22.)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F8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344</v>
      </c>
      <c r="B2" s="1"/>
      <c r="C2" s="1"/>
      <c r="D2" s="1"/>
      <c r="E2" s="1"/>
      <c r="F2" s="1"/>
    </row>
    <row r="4" spans="1:6" x14ac:dyDescent="0.2">
      <c r="F4" t="s">
        <v>170</v>
      </c>
    </row>
    <row r="5" spans="1:6" ht="44.25" x14ac:dyDescent="0.2">
      <c r="A5" s="68" t="s">
        <v>171</v>
      </c>
      <c r="B5" s="24" t="s">
        <v>172</v>
      </c>
      <c r="C5" s="69" t="s">
        <v>173</v>
      </c>
      <c r="D5" s="111" t="s">
        <v>342</v>
      </c>
      <c r="E5" s="69" t="s">
        <v>174</v>
      </c>
      <c r="F5" s="111" t="s">
        <v>343</v>
      </c>
    </row>
    <row r="6" spans="1:6" ht="76.5" x14ac:dyDescent="0.2">
      <c r="A6" s="18" t="s">
        <v>37</v>
      </c>
      <c r="B6" s="13" t="s">
        <v>167</v>
      </c>
      <c r="C6" s="71">
        <v>74384</v>
      </c>
      <c r="D6" s="112">
        <v>0</v>
      </c>
      <c r="E6" s="71">
        <v>74384</v>
      </c>
      <c r="F6" s="112">
        <v>0</v>
      </c>
    </row>
    <row r="7" spans="1:6" ht="51" x14ac:dyDescent="0.2">
      <c r="A7" s="18" t="s">
        <v>38</v>
      </c>
      <c r="B7" s="13" t="s">
        <v>175</v>
      </c>
      <c r="C7" s="71">
        <v>49127</v>
      </c>
      <c r="D7" s="72">
        <v>0</v>
      </c>
      <c r="E7" s="71">
        <v>49127</v>
      </c>
      <c r="F7" s="73">
        <v>0</v>
      </c>
    </row>
    <row r="8" spans="1:6" ht="25.5" customHeight="1" x14ac:dyDescent="0.2">
      <c r="A8" s="10"/>
      <c r="B8" s="7" t="s">
        <v>117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19</vt:i4>
      </vt:variant>
      <vt:variant>
        <vt:lpstr>Névvel ellátott tartományok</vt:lpstr>
      </vt:variant>
      <vt:variant>
        <vt:i4>5</vt:i4>
      </vt:variant>
    </vt:vector>
  </HeadingPairs>
  <TitlesOfParts>
    <vt:vector size="24" baseType="lpstr">
      <vt:lpstr>1. melléklet</vt:lpstr>
      <vt:lpstr>1.1.-1.5 melléklet</vt:lpstr>
      <vt:lpstr>2. melléklet</vt:lpstr>
      <vt:lpstr>2.1.-2.5. melléklet</vt:lpstr>
      <vt:lpstr>3. melléklet</vt:lpstr>
      <vt:lpstr>3 melléklet</vt:lpstr>
      <vt:lpstr>4. melléklet</vt:lpstr>
      <vt:lpstr> 5. melléklet</vt:lpstr>
      <vt:lpstr>6. melléklet</vt:lpstr>
      <vt:lpstr>7. melléklet</vt:lpstr>
      <vt:lpstr> 7. melléklet</vt:lpstr>
      <vt:lpstr>8 melléklet</vt:lpstr>
      <vt:lpstr>9. melléklet</vt:lpstr>
      <vt:lpstr>10. melléklet</vt:lpstr>
      <vt:lpstr>9. mell</vt:lpstr>
      <vt:lpstr>12. melléklet</vt:lpstr>
      <vt:lpstr>10. mell</vt:lpstr>
      <vt:lpstr>Munka1</vt:lpstr>
      <vt:lpstr>11.melléklet</vt:lpstr>
      <vt:lpstr>'2. melléklet'!Nyomtatási_cím</vt:lpstr>
      <vt:lpstr>' 7. melléklet'!Nyomtatási_terület</vt:lpstr>
      <vt:lpstr>'1. melléklet'!Nyomtatási_terület</vt:lpstr>
      <vt:lpstr>'2.1.-2.5. melléklet'!Nyomtatási_terület</vt:lpstr>
      <vt:lpstr>'9. mell'!Nyomtatási_terület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Németh Lászlóné</cp:lastModifiedBy>
  <cp:lastPrinted>2021-11-12T08:06:56Z</cp:lastPrinted>
  <dcterms:created xsi:type="dcterms:W3CDTF">2015-02-02T20:50:04Z</dcterms:created>
  <dcterms:modified xsi:type="dcterms:W3CDTF">2022-09-01T12:43:50Z</dcterms:modified>
</cp:coreProperties>
</file>